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11"/>
  <workbookPr defaultThemeVersion="124226"/>
  <xr:revisionPtr revIDLastSave="0" documentId="8_{61008425-EF5B-4084-9DCA-4A268951216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ateriais" sheetId="12" r:id="rId1"/>
  </sheets>
  <calcPr calcId="191028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30" i="12" l="1"/>
  <c r="AB20" i="12"/>
  <c r="AB22" i="12"/>
  <c r="AB24" i="12"/>
  <c r="AB26" i="12"/>
  <c r="AB28" i="12"/>
  <c r="AB18" i="12"/>
  <c r="I28" i="12"/>
  <c r="I26" i="12"/>
  <c r="I24" i="12"/>
  <c r="I22" i="12"/>
  <c r="I20" i="12"/>
  <c r="I18" i="12"/>
  <c r="N29" i="12"/>
  <c r="L29" i="12"/>
  <c r="K29" i="12"/>
  <c r="J29" i="12"/>
  <c r="G29" i="12"/>
  <c r="F29" i="12"/>
  <c r="Z28" i="12"/>
  <c r="V28" i="12"/>
  <c r="W28" i="12" s="1"/>
  <c r="T28" i="12"/>
  <c r="U28" i="12" s="1"/>
  <c r="R28" i="12"/>
  <c r="Y28" i="12" s="1"/>
  <c r="AA28" i="12" l="1"/>
  <c r="X28" i="12"/>
  <c r="S28" i="12"/>
  <c r="N27" i="12"/>
  <c r="L27" i="12"/>
  <c r="K27" i="12"/>
  <c r="J27" i="12"/>
  <c r="G27" i="12"/>
  <c r="F27" i="12"/>
  <c r="Z26" i="12"/>
  <c r="V26" i="12"/>
  <c r="W26" i="12" s="1"/>
  <c r="T26" i="12"/>
  <c r="U26" i="12" s="1"/>
  <c r="R26" i="12"/>
  <c r="N25" i="12"/>
  <c r="L25" i="12"/>
  <c r="K25" i="12"/>
  <c r="J25" i="12"/>
  <c r="G25" i="12"/>
  <c r="F25" i="12"/>
  <c r="Z24" i="12"/>
  <c r="V24" i="12"/>
  <c r="W24" i="12" s="1"/>
  <c r="T24" i="12"/>
  <c r="U24" i="12" s="1"/>
  <c r="R24" i="12"/>
  <c r="L23" i="12"/>
  <c r="K23" i="12"/>
  <c r="J23" i="12"/>
  <c r="G23" i="12"/>
  <c r="F23" i="12"/>
  <c r="Z22" i="12"/>
  <c r="V22" i="12"/>
  <c r="T22" i="12"/>
  <c r="R22" i="12"/>
  <c r="N21" i="12"/>
  <c r="L21" i="12"/>
  <c r="K21" i="12"/>
  <c r="J21" i="12"/>
  <c r="G21" i="12"/>
  <c r="F21" i="12"/>
  <c r="Z20" i="12"/>
  <c r="V20" i="12"/>
  <c r="W20" i="12" s="1"/>
  <c r="T20" i="12"/>
  <c r="U20" i="12" s="1"/>
  <c r="R20" i="12"/>
  <c r="Z18" i="12"/>
  <c r="V18" i="12"/>
  <c r="W18" i="12" s="1"/>
  <c r="T18" i="12"/>
  <c r="U18" i="12" s="1"/>
  <c r="R18" i="12"/>
  <c r="S18" i="12"/>
  <c r="AA18" i="12"/>
  <c r="F19" i="12"/>
  <c r="G19" i="12"/>
  <c r="K19" i="12"/>
  <c r="L19" i="12"/>
  <c r="U22" i="12" l="1"/>
  <c r="W22" i="12"/>
  <c r="I29" i="12"/>
  <c r="AC18" i="12"/>
  <c r="H29" i="12"/>
  <c r="Q28" i="12"/>
  <c r="P29" i="12"/>
  <c r="M29" i="12"/>
  <c r="O29" i="12"/>
  <c r="AC28" i="12"/>
  <c r="Y26" i="12"/>
  <c r="X26" i="12"/>
  <c r="S26" i="12"/>
  <c r="AA26" i="12"/>
  <c r="I27" i="12" s="1"/>
  <c r="Y24" i="12"/>
  <c r="X24" i="12"/>
  <c r="S24" i="12"/>
  <c r="AA24" i="12"/>
  <c r="I25" i="12" s="1"/>
  <c r="Y22" i="12"/>
  <c r="X22" i="12"/>
  <c r="S22" i="12"/>
  <c r="AA22" i="12"/>
  <c r="Y20" i="12"/>
  <c r="X20" i="12"/>
  <c r="S20" i="12"/>
  <c r="AA20" i="12"/>
  <c r="I21" i="12" s="1"/>
  <c r="Y18" i="12"/>
  <c r="X18" i="12"/>
  <c r="I19" i="12" s="1"/>
  <c r="J19" i="12"/>
  <c r="N19" i="12"/>
  <c r="H19" i="12"/>
  <c r="Q18" i="12"/>
  <c r="H23" i="12" l="1"/>
  <c r="I23" i="12"/>
  <c r="P27" i="12"/>
  <c r="H27" i="12"/>
  <c r="P25" i="12"/>
  <c r="H25" i="12"/>
  <c r="P21" i="12"/>
  <c r="H21" i="12"/>
  <c r="O23" i="12"/>
  <c r="P23" i="12"/>
  <c r="O19" i="12"/>
  <c r="P19" i="12"/>
  <c r="M27" i="12"/>
  <c r="O27" i="12"/>
  <c r="M25" i="12"/>
  <c r="O25" i="12"/>
  <c r="M21" i="12"/>
  <c r="O21" i="12"/>
  <c r="M19" i="12"/>
  <c r="M23" i="12"/>
  <c r="N23" i="12"/>
  <c r="AC26" i="12"/>
  <c r="Q26" i="12"/>
  <c r="AC24" i="12"/>
  <c r="Q24" i="12"/>
  <c r="AC22" i="12"/>
  <c r="Q22" i="12"/>
  <c r="AC20" i="12"/>
  <c r="Q20" i="12"/>
</calcChain>
</file>

<file path=xl/sharedStrings.xml><?xml version="1.0" encoding="utf-8"?>
<sst xmlns="http://schemas.openxmlformats.org/spreadsheetml/2006/main" count="79" uniqueCount="70">
  <si>
    <t>Tribunal Superior Eleitoral</t>
  </si>
  <si>
    <t>Secretaria de Administração</t>
  </si>
  <si>
    <t>Coordenadoria de Aquisições</t>
  </si>
  <si>
    <t>Seção de Compras</t>
  </si>
  <si>
    <t>2025.00.000003220-6</t>
  </si>
  <si>
    <t>MAPA COMPARATIVO DE PREÇOS</t>
  </si>
  <si>
    <t>ANÁLISE CRÍTICA DA CESTA DE PREÇOS</t>
  </si>
  <si>
    <t>Critérios Estatísticos gerais</t>
  </si>
  <si>
    <t>Coeficiente de variação</t>
  </si>
  <si>
    <t>Preços execessivamene elevados: superior a 30% da média do rol de preços válidos</t>
  </si>
  <si>
    <t xml:space="preserve">&lt; </t>
  </si>
  <si>
    <t>Inexequível: inferior a 70% da média do rol de preços validos</t>
  </si>
  <si>
    <t xml:space="preserve">&gt; </t>
  </si>
  <si>
    <t>GRUPO</t>
  </si>
  <si>
    <t>ITEM</t>
  </si>
  <si>
    <t>ESPECIFICAÇÃO</t>
  </si>
  <si>
    <t>UNIDADE DE FORNECIMENTO</t>
  </si>
  <si>
    <t>Quantidade</t>
  </si>
  <si>
    <t>SISTEMAS OFICIAIS
(Inciso I)</t>
  </si>
  <si>
    <t>PREÇOS PÚBLICOS
(Inciso II)</t>
  </si>
  <si>
    <t>SITES ESPECIALIZADOS
(Inciso III)</t>
  </si>
  <si>
    <t>PROPOSTAS COMERCIAIS
(Inciso IV)</t>
  </si>
  <si>
    <t>AMOSTRA</t>
  </si>
  <si>
    <t xml:space="preserve"> MÉDIA </t>
  </si>
  <si>
    <t xml:space="preserve"> MEDIANA</t>
  </si>
  <si>
    <t xml:space="preserve"> MENOR VALOR </t>
  </si>
  <si>
    <t>30% acima média</t>
  </si>
  <si>
    <t>30% abaixo da média</t>
  </si>
  <si>
    <t>DESVIO PADRÃO AMOSTRAL</t>
  </si>
  <si>
    <t>COEFICIENTE DE VARIAÇÃO (%)</t>
  </si>
  <si>
    <t>VALOR PELA METODOLOGIA ADOTADA</t>
  </si>
  <si>
    <t>SINAPI</t>
  </si>
  <si>
    <t>Comprasnet</t>
  </si>
  <si>
    <t>Contrato-TSE nº 24/2020 (1291836)</t>
  </si>
  <si>
    <t>Contrato-TSE nº 29/2024 (3478492)</t>
  </si>
  <si>
    <t>Site 1</t>
  </si>
  <si>
    <t>Site 2</t>
  </si>
  <si>
    <t>Site 3</t>
  </si>
  <si>
    <t>Empresa A</t>
  </si>
  <si>
    <t>Empresa B</t>
  </si>
  <si>
    <t>Empresa C</t>
  </si>
  <si>
    <t xml:space="preserve"> Empresa D</t>
  </si>
  <si>
    <t xml:space="preserve"> VALOR UNITÁRIO </t>
  </si>
  <si>
    <t xml:space="preserve"> VALOR TOTAL </t>
  </si>
  <si>
    <t>Valor Unitário</t>
  </si>
  <si>
    <t>Valor Total</t>
  </si>
  <si>
    <t>lote único</t>
  </si>
  <si>
    <t xml:space="preserve">Cadernos de Votação </t>
  </si>
  <si>
    <t>PÁGINAS</t>
  </si>
  <si>
    <t># 0,22</t>
  </si>
  <si>
    <t># 0,65</t>
  </si>
  <si>
    <t>Rótulos de caixa</t>
  </si>
  <si>
    <t>UNIDADES</t>
  </si>
  <si>
    <t># 0,9</t>
  </si>
  <si>
    <t>Caixas para cadernos</t>
  </si>
  <si>
    <t># 1,66</t>
  </si>
  <si>
    <t># 17,3</t>
  </si>
  <si>
    <t># 21</t>
  </si>
  <si>
    <t>Papel base (capa/contracapa)</t>
  </si>
  <si>
    <t># 0,24</t>
  </si>
  <si>
    <t># 2,6</t>
  </si>
  <si>
    <t>Papel base (miolo)</t>
  </si>
  <si>
    <t># 0,14</t>
  </si>
  <si>
    <t># 0,74</t>
  </si>
  <si>
    <t>Espiral</t>
  </si>
  <si>
    <t># 0,44</t>
  </si>
  <si>
    <t># 1,9</t>
  </si>
  <si>
    <t>VALOR TOTAL</t>
  </si>
  <si>
    <t>* Os preços do Contrato-TSE nº 24/2020 foram reajustados pelo IPCA do período de 03/2020 a 12/2025 (38,51%).</t>
  </si>
  <si>
    <t>** Os preços do Contrato-TSE nº 29/2024 foram reajustados pelo IPCA do período de 03/2024 a 12/2025 (7,95%).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</si>
</sst>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44" formatCode="_-&quot;R$&quot;\ * #,##0.00_-;\-&quot;R$&quot;\ * #,##0.00_-;_-&quot;R$&quot;\ * &quot;-&quot;??_-;_-@_-"/>
    <numFmt numFmtId="165" formatCode="_-[$R$-416]\ * #,##0.00_-;\-[$R$-416]\ * #,##0.00_-;_-[$R$-416]\ * &quot;-&quot;??_-;_-@_-"/>
  </numFmts>
  <fonts count="30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theme="1"/>
      <name val="Calibri"/>
      <scheme val="minor"/>
    </font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sz val="11"/>
      <color rgb="FF006100"/>
      <name val="Calibri"/>
      <scheme val="minor"/>
    </font>
    <font>
      <sz val="11"/>
      <color rgb="FF3F3F76"/>
      <name val="Calibri"/>
      <scheme val="minor"/>
    </font>
    <font>
      <sz val="11"/>
      <color theme="0"/>
      <name val="Calibri"/>
      <scheme val="minor"/>
    </font>
    <font>
      <sz val="11"/>
      <color rgb="FF9C5700"/>
      <name val="Calibri"/>
      <family val="2"/>
      <scheme val="minor"/>
    </font>
    <font>
      <b/>
      <sz val="11"/>
      <color theme="3"/>
      <name val="Calibri"/>
      <scheme val="minor"/>
    </font>
    <font>
      <sz val="11"/>
      <color rgb="FF9C5700"/>
      <name val="Calibri"/>
      <scheme val="minor"/>
    </font>
    <font>
      <b/>
      <sz val="11"/>
      <color theme="1"/>
      <name val="Calibri"/>
      <scheme val="minor"/>
    </font>
    <font>
      <sz val="11"/>
      <name val="Calibri"/>
      <scheme val="minor"/>
    </font>
    <font>
      <sz val="11"/>
      <color rgb="FF000000"/>
      <name val="Calibri"/>
      <scheme val="minor"/>
    </font>
    <font>
      <sz val="11"/>
      <color rgb="FFFFFFFF"/>
      <name val="Calibri"/>
      <scheme val="minor"/>
    </font>
    <font>
      <b/>
      <sz val="11"/>
      <color rgb="FF007033"/>
      <name val="Calibri"/>
      <scheme val="minor"/>
    </font>
    <font>
      <b/>
      <sz val="11"/>
      <name val="Calibri"/>
      <scheme val="minor"/>
    </font>
    <font>
      <b/>
      <sz val="11"/>
      <color rgb="FF000000"/>
      <name val="Calibri"/>
      <scheme val="minor"/>
    </font>
    <font>
      <b/>
      <sz val="11"/>
      <color rgb="FF005A9E"/>
      <name val="Calibri"/>
      <scheme val="minor"/>
    </font>
    <font>
      <b/>
      <sz val="14"/>
      <color theme="3"/>
      <name val="Calibri"/>
      <scheme val="minor"/>
    </font>
    <font>
      <b/>
      <sz val="11"/>
      <color theme="4"/>
      <name val="Calibri"/>
      <scheme val="minor"/>
    </font>
    <font>
      <sz val="11"/>
      <color rgb="FF000000"/>
      <name val="Cambria"/>
      <charset val="1"/>
    </font>
    <font>
      <u/>
      <sz val="11"/>
      <color rgb="FF0000CC"/>
      <name val="Roboto"/>
      <charset val="1"/>
    </font>
    <font>
      <sz val="11"/>
      <color rgb="FF000000"/>
      <name val="Calibri"/>
      <family val="2"/>
      <charset val="1"/>
    </font>
    <font>
      <sz val="11"/>
      <color theme="0"/>
      <name val="Calibri"/>
      <family val="2"/>
      <scheme val="minor"/>
    </font>
    <font>
      <sz val="11"/>
      <color rgb="FF000000"/>
      <name val="Cambria"/>
      <family val="1"/>
    </font>
    <font>
      <sz val="11"/>
      <color rgb="FFFFFFFF"/>
      <name val="Calibri"/>
      <family val="2"/>
      <scheme val="minor"/>
    </font>
    <font>
      <b/>
      <sz val="11"/>
      <color rgb="FF4F81BD"/>
      <name val="Roboto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00B0F0"/>
        <bgColor rgb="FF000000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EAF1DD"/>
        <bgColor rgb="FF000000"/>
      </patternFill>
    </fill>
    <fill>
      <patternFill patternType="solid">
        <fgColor rgb="FFDBEEF3"/>
        <bgColor rgb="FF000000"/>
      </patternFill>
    </fill>
    <fill>
      <patternFill patternType="solid">
        <fgColor rgb="FF95B3D7"/>
        <bgColor rgb="FF000000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theme="4"/>
      </left>
      <right/>
      <top style="medium">
        <color theme="4"/>
      </top>
      <bottom/>
      <diagonal/>
    </border>
    <border>
      <left/>
      <right style="medium">
        <color theme="4"/>
      </right>
      <top style="medium">
        <color theme="4"/>
      </top>
      <bottom/>
      <diagonal/>
    </border>
    <border>
      <left style="medium">
        <color theme="4"/>
      </left>
      <right/>
      <top/>
      <bottom/>
      <diagonal/>
    </border>
    <border>
      <left/>
      <right style="medium">
        <color theme="4"/>
      </right>
      <top/>
      <bottom/>
      <diagonal/>
    </border>
    <border>
      <left style="medium">
        <color theme="4"/>
      </left>
      <right/>
      <top/>
      <bottom style="medium">
        <color theme="4"/>
      </bottom>
      <diagonal/>
    </border>
    <border>
      <left/>
      <right style="medium">
        <color theme="4"/>
      </right>
      <top/>
      <bottom style="medium">
        <color theme="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</borders>
  <cellStyleXfs count="10">
    <xf numFmtId="0" fontId="0" fillId="0" borderId="0"/>
    <xf numFmtId="44" fontId="4" fillId="0" borderId="0" applyFon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3" borderId="0" applyNumberFormat="0" applyBorder="0" applyAlignment="0" applyProtection="0"/>
    <xf numFmtId="0" fontId="8" fillId="5" borderId="4" applyNumberFormat="0" applyAlignment="0" applyProtection="0"/>
    <xf numFmtId="0" fontId="9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10" fillId="4" borderId="0" applyNumberFormat="0" applyBorder="0" applyAlignment="0" applyProtection="0"/>
  </cellStyleXfs>
  <cellXfs count="71">
    <xf numFmtId="0" fontId="0" fillId="0" borderId="0" xfId="0"/>
    <xf numFmtId="0" fontId="2" fillId="0" borderId="0" xfId="0" applyFont="1" applyAlignment="1">
      <alignment horizontal="center" vertical="center"/>
    </xf>
    <xf numFmtId="0" fontId="20" fillId="13" borderId="1" xfId="0" applyFont="1" applyFill="1" applyBorder="1" applyAlignment="1">
      <alignment horizontal="center" vertical="center"/>
    </xf>
    <xf numFmtId="44" fontId="14" fillId="0" borderId="5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1" fillId="0" borderId="5" xfId="2" applyFont="1" applyBorder="1" applyAlignment="1">
      <alignment horizontal="center" vertical="center"/>
    </xf>
    <xf numFmtId="0" fontId="11" fillId="0" borderId="0" xfId="2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9" fontId="12" fillId="4" borderId="18" xfId="9" applyNumberFormat="1" applyFont="1" applyBorder="1" applyAlignment="1">
      <alignment horizontal="center" vertical="center"/>
    </xf>
    <xf numFmtId="9" fontId="7" fillId="3" borderId="20" xfId="4" applyNumberFormat="1" applyBorder="1" applyAlignment="1">
      <alignment horizontal="center" vertical="center"/>
    </xf>
    <xf numFmtId="0" fontId="11" fillId="0" borderId="5" xfId="3" applyFont="1" applyBorder="1" applyAlignment="1">
      <alignment horizontal="left" vertical="center"/>
    </xf>
    <xf numFmtId="0" fontId="11" fillId="0" borderId="0" xfId="3" applyFont="1" applyBorder="1" applyAlignment="1">
      <alignment horizontal="left" vertical="center"/>
    </xf>
    <xf numFmtId="44" fontId="13" fillId="2" borderId="24" xfId="1" applyFont="1" applyFill="1" applyBorder="1" applyAlignment="1">
      <alignment horizontal="center" vertical="center"/>
    </xf>
    <xf numFmtId="165" fontId="15" fillId="11" borderId="1" xfId="0" applyNumberFormat="1" applyFont="1" applyFill="1" applyBorder="1" applyAlignment="1">
      <alignment horizontal="center" vertical="center"/>
    </xf>
    <xf numFmtId="0" fontId="16" fillId="9" borderId="1" xfId="0" applyFont="1" applyFill="1" applyBorder="1" applyAlignment="1">
      <alignment horizontal="center" vertical="center" wrapText="1"/>
    </xf>
    <xf numFmtId="9" fontId="9" fillId="10" borderId="1" xfId="6" applyNumberFormat="1" applyFill="1" applyBorder="1" applyAlignment="1">
      <alignment horizontal="center" vertical="center" wrapText="1"/>
    </xf>
    <xf numFmtId="0" fontId="28" fillId="9" borderId="1" xfId="0" applyFont="1" applyFill="1" applyBorder="1" applyAlignment="1">
      <alignment horizontal="center" vertical="center" wrapText="1"/>
    </xf>
    <xf numFmtId="44" fontId="9" fillId="10" borderId="1" xfId="6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8" fontId="19" fillId="13" borderId="1" xfId="0" applyNumberFormat="1" applyFont="1" applyFill="1" applyBorder="1" applyAlignment="1">
      <alignment horizontal="center" vertical="center"/>
    </xf>
    <xf numFmtId="0" fontId="19" fillId="14" borderId="1" xfId="0" applyFont="1" applyFill="1" applyBorder="1" applyAlignment="1">
      <alignment horizontal="center" vertical="center" wrapText="1"/>
    </xf>
    <xf numFmtId="9" fontId="19" fillId="14" borderId="1" xfId="0" applyNumberFormat="1" applyFont="1" applyFill="1" applyBorder="1" applyAlignment="1">
      <alignment horizontal="center" vertical="center" wrapText="1"/>
    </xf>
    <xf numFmtId="44" fontId="13" fillId="2" borderId="1" xfId="0" applyNumberFormat="1" applyFont="1" applyFill="1" applyBorder="1" applyAlignment="1">
      <alignment horizontal="center" vertical="center" wrapText="1"/>
    </xf>
    <xf numFmtId="44" fontId="13" fillId="2" borderId="1" xfId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3" fontId="23" fillId="2" borderId="1" xfId="0" applyNumberFormat="1" applyFont="1" applyFill="1" applyBorder="1" applyAlignment="1">
      <alignment horizontal="center" vertical="center" wrapText="1"/>
    </xf>
    <xf numFmtId="0" fontId="17" fillId="12" borderId="1" xfId="0" applyFont="1" applyFill="1" applyBorder="1" applyAlignment="1">
      <alignment horizontal="center" vertical="center"/>
    </xf>
    <xf numFmtId="44" fontId="18" fillId="11" borderId="1" xfId="0" applyNumberFormat="1" applyFont="1" applyFill="1" applyBorder="1" applyAlignment="1">
      <alignment horizontal="center" vertical="center"/>
    </xf>
    <xf numFmtId="8" fontId="18" fillId="11" borderId="1" xfId="0" applyNumberFormat="1" applyFont="1" applyFill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11" fillId="0" borderId="15" xfId="2" applyFont="1" applyBorder="1" applyAlignment="1">
      <alignment horizontal="center" vertical="center"/>
    </xf>
    <xf numFmtId="0" fontId="11" fillId="0" borderId="16" xfId="2" applyFont="1" applyBorder="1" applyAlignment="1">
      <alignment horizontal="center" vertical="center"/>
    </xf>
    <xf numFmtId="0" fontId="11" fillId="0" borderId="15" xfId="3" applyFont="1" applyBorder="1" applyAlignment="1">
      <alignment horizontal="center" vertical="center"/>
    </xf>
    <xf numFmtId="0" fontId="11" fillId="0" borderId="7" xfId="3" applyFont="1" applyBorder="1" applyAlignment="1">
      <alignment horizontal="center" vertical="center"/>
    </xf>
    <xf numFmtId="0" fontId="11" fillId="0" borderId="16" xfId="3" applyFont="1" applyBorder="1" applyAlignment="1">
      <alignment horizontal="center" vertical="center"/>
    </xf>
    <xf numFmtId="0" fontId="16" fillId="9" borderId="1" xfId="0" applyFont="1" applyFill="1" applyBorder="1" applyAlignment="1">
      <alignment horizontal="center" vertical="center" wrapText="1"/>
    </xf>
    <xf numFmtId="9" fontId="8" fillId="5" borderId="8" xfId="5" applyNumberFormat="1" applyBorder="1" applyAlignment="1">
      <alignment horizontal="center" vertical="center"/>
    </xf>
    <xf numFmtId="9" fontId="8" fillId="5" borderId="6" xfId="5" applyNumberFormat="1" applyBorder="1" applyAlignment="1">
      <alignment horizontal="center" vertical="center"/>
    </xf>
    <xf numFmtId="0" fontId="21" fillId="0" borderId="25" xfId="2" applyFont="1" applyBorder="1" applyAlignment="1">
      <alignment horizontal="center" vertical="center"/>
    </xf>
    <xf numFmtId="0" fontId="21" fillId="0" borderId="8" xfId="2" applyFont="1" applyBorder="1" applyAlignment="1">
      <alignment horizontal="center" vertical="center"/>
    </xf>
    <xf numFmtId="9" fontId="9" fillId="10" borderId="1" xfId="6" applyNumberFormat="1" applyFill="1" applyBorder="1" applyAlignment="1">
      <alignment horizontal="center" vertical="center" wrapText="1"/>
    </xf>
    <xf numFmtId="0" fontId="11" fillId="0" borderId="17" xfId="3" applyFont="1" applyBorder="1" applyAlignment="1">
      <alignment horizontal="center" vertical="center"/>
    </xf>
    <xf numFmtId="0" fontId="11" fillId="0" borderId="22" xfId="3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left" vertical="center" wrapText="1"/>
    </xf>
    <xf numFmtId="44" fontId="13" fillId="2" borderId="20" xfId="1" applyFont="1" applyFill="1" applyBorder="1" applyAlignment="1">
      <alignment horizontal="center" vertical="center"/>
    </xf>
    <xf numFmtId="44" fontId="13" fillId="2" borderId="23" xfId="1" applyFont="1" applyFill="1" applyBorder="1" applyAlignment="1">
      <alignment horizontal="center" vertical="center"/>
    </xf>
    <xf numFmtId="0" fontId="26" fillId="10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9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8" fontId="1" fillId="0" borderId="0" xfId="0" applyNumberFormat="1" applyFont="1" applyAlignment="1">
      <alignment horizontal="center" vertical="center"/>
    </xf>
    <xf numFmtId="44" fontId="1" fillId="8" borderId="0" xfId="8" applyNumberFormat="1" applyFont="1" applyBorder="1" applyAlignment="1">
      <alignment horizontal="left" vertical="center" wrapText="1"/>
    </xf>
    <xf numFmtId="44" fontId="1" fillId="8" borderId="19" xfId="8" applyNumberFormat="1" applyFont="1" applyBorder="1" applyAlignment="1">
      <alignment horizontal="left" vertical="center" wrapText="1"/>
    </xf>
    <xf numFmtId="44" fontId="1" fillId="8" borderId="17" xfId="8" applyNumberFormat="1" applyFont="1" applyBorder="1" applyAlignment="1">
      <alignment horizontal="center" vertical="center"/>
    </xf>
    <xf numFmtId="44" fontId="1" fillId="8" borderId="6" xfId="8" quotePrefix="1" applyNumberFormat="1" applyFont="1" applyBorder="1" applyAlignment="1">
      <alignment horizontal="left" vertical="center"/>
    </xf>
    <xf numFmtId="44" fontId="1" fillId="8" borderId="21" xfId="8" quotePrefix="1" applyNumberFormat="1" applyFont="1" applyBorder="1" applyAlignment="1">
      <alignment horizontal="left" vertical="center"/>
    </xf>
    <xf numFmtId="44" fontId="1" fillId="8" borderId="21" xfId="8" applyNumberFormat="1" applyFont="1" applyBorder="1" applyAlignment="1">
      <alignment horizontal="center" vertical="center"/>
    </xf>
    <xf numFmtId="9" fontId="1" fillId="0" borderId="0" xfId="7" applyNumberFormat="1" applyFont="1" applyFill="1" applyAlignment="1">
      <alignment horizontal="center" vertical="center"/>
    </xf>
    <xf numFmtId="44" fontId="1" fillId="0" borderId="0" xfId="0" applyNumberFormat="1" applyFont="1" applyAlignment="1">
      <alignment horizontal="center" vertical="center"/>
    </xf>
    <xf numFmtId="44" fontId="1" fillId="0" borderId="0" xfId="7" applyNumberFormat="1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</cellXfs>
  <cellStyles count="10">
    <cellStyle name="20% - Ênfase2" xfId="7" builtinId="34"/>
    <cellStyle name="20% - Ênfase4" xfId="8" builtinId="42"/>
    <cellStyle name="Bom" xfId="4" builtinId="26"/>
    <cellStyle name="Ênfase2" xfId="6" builtinId="33"/>
    <cellStyle name="Entrada" xfId="5" builtinId="20"/>
    <cellStyle name="Moeda" xfId="1" builtinId="4"/>
    <cellStyle name="Neutra 2" xfId="9" xr:uid="{00000000-0005-0000-0000-000006000000}"/>
    <cellStyle name="Normal" xfId="0" builtinId="0"/>
    <cellStyle name="Título 1" xfId="2" builtinId="16"/>
    <cellStyle name="Título 2" xfId="3" builtinId="17"/>
  </cellStyles>
  <dxfs count="64">
    <dxf>
      <font>
        <color theme="7" tint="-0.249977111117893"/>
      </font>
      <fill>
        <patternFill patternType="solid">
          <bgColor theme="7" tint="0.79998168889431442"/>
        </patternFill>
      </fill>
    </dxf>
    <dxf>
      <font>
        <color theme="3" tint="-0.249977111117893"/>
      </font>
      <fill>
        <patternFill patternType="solid">
          <bgColor theme="3" tint="0.79998168889431442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color theme="7" tint="-0.249977111117893"/>
      </font>
      <fill>
        <patternFill patternType="solid">
          <bgColor theme="7" tint="0.79998168889431442"/>
        </patternFill>
      </fill>
    </dxf>
    <dxf>
      <font>
        <color theme="3" tint="-0.249977111117893"/>
      </font>
      <fill>
        <patternFill patternType="solid">
          <bgColor theme="3" tint="0.79998168889431442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7" tint="-0.249977111117893"/>
      </font>
      <fill>
        <patternFill patternType="solid">
          <bgColor theme="7" tint="0.79998168889431442"/>
        </patternFill>
      </fill>
    </dxf>
    <dxf>
      <font>
        <color theme="3" tint="-0.249977111117893"/>
      </font>
      <fill>
        <patternFill patternType="solid">
          <bgColor theme="3" tint="0.79998168889431442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color theme="7" tint="-0.249977111117893"/>
      </font>
      <fill>
        <patternFill patternType="solid">
          <bgColor theme="7" tint="0.79998168889431442"/>
        </patternFill>
      </fill>
    </dxf>
    <dxf>
      <font>
        <color theme="3" tint="-0.249977111117893"/>
      </font>
      <fill>
        <patternFill patternType="solid">
          <bgColor theme="3" tint="0.79998168889431442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color theme="7" tint="-0.249977111117893"/>
      </font>
      <fill>
        <patternFill patternType="solid">
          <bgColor theme="7" tint="0.79998168889431442"/>
        </patternFill>
      </fill>
    </dxf>
    <dxf>
      <font>
        <color theme="3" tint="-0.249977111117893"/>
      </font>
      <fill>
        <patternFill patternType="solid">
          <bgColor theme="3" tint="0.79998168889431442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color theme="7" tint="-0.249977111117893"/>
      </font>
      <fill>
        <patternFill patternType="solid">
          <bgColor theme="7" tint="0.79998168889431442"/>
        </patternFill>
      </fill>
    </dxf>
    <dxf>
      <font>
        <color theme="3" tint="-0.249977111117893"/>
      </font>
      <fill>
        <patternFill patternType="solid">
          <bgColor theme="3" tint="0.79998168889431442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color theme="7" tint="-0.249977111117893"/>
      </font>
      <fill>
        <patternFill patternType="solid">
          <bgColor theme="7" tint="0.79998168889431442"/>
        </patternFill>
      </fill>
    </dxf>
    <dxf>
      <font>
        <color theme="3" tint="-0.249977111117893"/>
      </font>
      <fill>
        <patternFill patternType="solid">
          <bgColor theme="3" tint="0.79998168889431442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color theme="7" tint="-0.249977111117893"/>
      </font>
      <fill>
        <patternFill patternType="solid">
          <bgColor theme="7" tint="0.79998168889431442"/>
        </patternFill>
      </fill>
    </dxf>
    <dxf>
      <font>
        <color theme="3" tint="-0.249977111117893"/>
      </font>
      <fill>
        <patternFill patternType="solid">
          <bgColor theme="3" tint="0.79998168889431442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color theme="7" tint="-0.249977111117893"/>
      </font>
      <fill>
        <patternFill patternType="solid">
          <bgColor theme="7" tint="0.79998168889431442"/>
        </patternFill>
      </fill>
    </dxf>
    <dxf>
      <font>
        <color theme="3" tint="-0.249977111117893"/>
      </font>
      <fill>
        <patternFill patternType="solid">
          <bgColor theme="3" tint="0.79998168889431442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color theme="7" tint="-0.249977111117893"/>
      </font>
      <fill>
        <patternFill patternType="solid">
          <bgColor theme="7" tint="0.79998168889431442"/>
        </patternFill>
      </fill>
    </dxf>
    <dxf>
      <font>
        <color theme="3" tint="-0.249977111117893"/>
      </font>
      <fill>
        <patternFill patternType="solid">
          <bgColor theme="3" tint="0.79998168889431442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color theme="7" tint="-0.249977111117893"/>
      </font>
      <fill>
        <patternFill patternType="solid">
          <bgColor theme="7" tint="0.79998168889431442"/>
        </patternFill>
      </fill>
    </dxf>
    <dxf>
      <font>
        <color theme="3" tint="-0.249977111117893"/>
      </font>
      <fill>
        <patternFill patternType="solid">
          <bgColor theme="3" tint="0.79998168889431442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color theme="7" tint="-0.249977111117893"/>
      </font>
      <fill>
        <patternFill patternType="solid">
          <bgColor theme="7" tint="0.79998168889431442"/>
        </patternFill>
      </fill>
    </dxf>
    <dxf>
      <font>
        <color theme="3" tint="-0.249977111117893"/>
      </font>
      <fill>
        <patternFill patternType="solid">
          <bgColor theme="3" tint="0.79998168889431442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bgColor theme="0" tint="-4.9989318521683403E-2"/>
        </patternFill>
      </fill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dxfs>
  <tableStyles count="0" defaultTableStyle="TableStyleMedium9" defaultPivotStyle="PivotStyleLight16"/>
  <colors>
    <mruColors>
      <color rgb="FFFCF792"/>
      <color rgb="FFF5B3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47"/>
  <sheetViews>
    <sheetView tabSelected="1" workbookViewId="0">
      <selection activeCell="P18" sqref="P18"/>
    </sheetView>
  </sheetViews>
  <sheetFormatPr defaultRowHeight="15"/>
  <cols>
    <col min="1" max="1" width="9.140625" style="1"/>
    <col min="2" max="2" width="11.28515625" style="1" customWidth="1"/>
    <col min="3" max="3" width="37.85546875" style="1" customWidth="1"/>
    <col min="4" max="4" width="20.42578125" style="1" customWidth="1"/>
    <col min="5" max="5" width="15.42578125" style="1" customWidth="1"/>
    <col min="6" max="7" width="11.42578125" style="1" hidden="1" customWidth="1"/>
    <col min="8" max="9" width="17.28515625" style="1" customWidth="1"/>
    <col min="10" max="12" width="11.42578125" style="1" hidden="1" customWidth="1"/>
    <col min="13" max="16" width="11.42578125" style="1" customWidth="1"/>
    <col min="17" max="17" width="15.7109375" style="1" customWidth="1"/>
    <col min="18" max="18" width="12.5703125" style="1" bestFit="1" customWidth="1"/>
    <col min="19" max="19" width="14.28515625" style="1" customWidth="1"/>
    <col min="20" max="20" width="12.5703125" style="1" bestFit="1" customWidth="1"/>
    <col min="21" max="21" width="16" style="1" customWidth="1"/>
    <col min="22" max="22" width="11.5703125" style="1" bestFit="1" customWidth="1"/>
    <col min="23" max="23" width="14.28515625" style="1" bestFit="1" customWidth="1"/>
    <col min="24" max="25" width="11.5703125" style="1" bestFit="1" customWidth="1"/>
    <col min="26" max="26" width="11.5703125" style="1" customWidth="1"/>
    <col min="27" max="27" width="14.7109375" style="1" customWidth="1"/>
    <col min="28" max="28" width="13.85546875" style="1" customWidth="1"/>
    <col min="29" max="29" width="18.140625" style="1" customWidth="1"/>
    <col min="30" max="16384" width="9.140625" style="1"/>
  </cols>
  <sheetData>
    <row r="1" spans="1:34">
      <c r="A1" s="56"/>
      <c r="B1" s="29" t="s">
        <v>0</v>
      </c>
      <c r="C1" s="30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</row>
    <row r="2" spans="1:34">
      <c r="A2" s="56"/>
      <c r="B2" s="31" t="s">
        <v>1</v>
      </c>
      <c r="C2" s="32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</row>
    <row r="3" spans="1:34">
      <c r="A3" s="56"/>
      <c r="B3" s="31" t="s">
        <v>2</v>
      </c>
      <c r="C3" s="32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</row>
    <row r="4" spans="1:34">
      <c r="A4" s="56"/>
      <c r="B4" s="31" t="s">
        <v>3</v>
      </c>
      <c r="C4" s="32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</row>
    <row r="5" spans="1:34">
      <c r="A5" s="56"/>
      <c r="B5" s="55" t="s">
        <v>4</v>
      </c>
      <c r="C5" s="54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</row>
    <row r="6" spans="1:34">
      <c r="A6" s="56"/>
      <c r="B6" s="7"/>
      <c r="C6" s="7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 s="56"/>
      <c r="AG6" s="56"/>
      <c r="AH6" s="56"/>
    </row>
    <row r="7" spans="1:34">
      <c r="A7" s="56"/>
      <c r="B7" s="33" t="s">
        <v>5</v>
      </c>
      <c r="C7" s="34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 s="56"/>
      <c r="AG7" s="56"/>
      <c r="AH7" s="56"/>
    </row>
    <row r="8" spans="1:34">
      <c r="A8" s="56"/>
      <c r="B8" s="5"/>
      <c r="C8" s="6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 s="56"/>
      <c r="AG8" s="56"/>
      <c r="AH8" s="56"/>
    </row>
    <row r="9" spans="1:34">
      <c r="A9" s="56"/>
      <c r="B9" s="33" t="s">
        <v>6</v>
      </c>
      <c r="C9" s="34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 s="56"/>
      <c r="AG9" s="56"/>
      <c r="AH9" s="56"/>
    </row>
    <row r="10" spans="1:34">
      <c r="A10" s="56"/>
      <c r="B10" s="10"/>
      <c r="C10" s="11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 s="56"/>
      <c r="AG10" s="56"/>
      <c r="AH10" s="56"/>
    </row>
    <row r="11" spans="1:34">
      <c r="A11" s="56"/>
      <c r="B11" s="35" t="s">
        <v>7</v>
      </c>
      <c r="C11" s="36"/>
      <c r="D11" s="36"/>
      <c r="E11" s="36"/>
      <c r="F11" s="36"/>
      <c r="G11" s="37"/>
      <c r="H11" s="44" t="s">
        <v>8</v>
      </c>
      <c r="I11" s="45"/>
      <c r="J11"/>
      <c r="K11"/>
      <c r="L11"/>
      <c r="M11"/>
      <c r="N11"/>
      <c r="O11"/>
      <c r="P11" s="56"/>
      <c r="Q11" s="56"/>
      <c r="R11" s="57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</row>
    <row r="12" spans="1:34" ht="15" customHeight="1">
      <c r="A12" s="56"/>
      <c r="B12" s="8">
        <v>0.3</v>
      </c>
      <c r="C12" s="58" t="s">
        <v>9</v>
      </c>
      <c r="D12" s="58"/>
      <c r="E12" s="58"/>
      <c r="F12" s="58"/>
      <c r="G12" s="59"/>
      <c r="H12" s="39">
        <v>0.3</v>
      </c>
      <c r="I12" s="60" t="s">
        <v>10</v>
      </c>
      <c r="J12"/>
      <c r="K12"/>
      <c r="L12"/>
      <c r="M12"/>
      <c r="N12"/>
      <c r="O12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</row>
    <row r="13" spans="1:34">
      <c r="A13" s="56"/>
      <c r="B13" s="9">
        <v>0.7</v>
      </c>
      <c r="C13" s="61" t="s">
        <v>11</v>
      </c>
      <c r="D13" s="61"/>
      <c r="E13" s="61"/>
      <c r="F13" s="61"/>
      <c r="G13" s="62"/>
      <c r="H13" s="40"/>
      <c r="I13" s="63" t="s">
        <v>12</v>
      </c>
      <c r="J13"/>
      <c r="K13"/>
      <c r="L13"/>
      <c r="M13"/>
      <c r="N13"/>
      <c r="O13"/>
      <c r="P13" s="56"/>
      <c r="Q13" s="56"/>
      <c r="R13" s="56"/>
      <c r="S13" s="56"/>
      <c r="T13" s="56"/>
      <c r="U13" s="56"/>
      <c r="V13" s="4"/>
      <c r="W13" s="4"/>
      <c r="X13" s="4"/>
      <c r="Y13" s="4"/>
      <c r="Z13" s="4"/>
      <c r="AA13" s="56"/>
      <c r="AB13" s="56"/>
      <c r="AC13" s="56"/>
      <c r="AD13" s="56"/>
      <c r="AE13" s="56"/>
      <c r="AF13" s="56"/>
      <c r="AG13" s="56"/>
      <c r="AH13" s="56"/>
    </row>
    <row r="14" spans="1:34">
      <c r="A14" s="56"/>
      <c r="B14" s="3"/>
      <c r="C14" s="64"/>
      <c r="D14" s="64"/>
      <c r="E14" s="65"/>
      <c r="F14" s="65"/>
      <c r="G14" s="65"/>
      <c r="H14" s="65"/>
      <c r="I14" s="65"/>
      <c r="J14" s="56"/>
      <c r="K14" s="56"/>
      <c r="L14" s="56"/>
      <c r="M14" s="56"/>
      <c r="N14" s="56"/>
      <c r="O14" s="56"/>
      <c r="P14" s="66"/>
      <c r="Q14" s="56"/>
      <c r="R14" s="56"/>
      <c r="S14" s="56"/>
      <c r="T14" s="56"/>
      <c r="U14" s="56"/>
      <c r="V14" s="4"/>
      <c r="W14" s="4"/>
      <c r="X14" s="4"/>
      <c r="Y14" s="4"/>
      <c r="Z14" s="4"/>
      <c r="AA14" s="4"/>
      <c r="AB14" s="4"/>
      <c r="AC14" s="4"/>
      <c r="AD14" s="56"/>
      <c r="AE14" s="56"/>
      <c r="AF14" s="56"/>
      <c r="AG14" s="56"/>
      <c r="AH14" s="56"/>
    </row>
    <row r="15" spans="1:34" ht="18.75">
      <c r="A15" s="56"/>
      <c r="B15" s="41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56"/>
      <c r="AE15" s="56"/>
      <c r="AF15" s="56"/>
      <c r="AG15" s="56"/>
      <c r="AH15" s="56"/>
    </row>
    <row r="16" spans="1:34" ht="33.75" customHeight="1">
      <c r="A16" s="52" t="s">
        <v>13</v>
      </c>
      <c r="B16" s="38" t="s">
        <v>14</v>
      </c>
      <c r="C16" s="38" t="s">
        <v>15</v>
      </c>
      <c r="D16" s="38" t="s">
        <v>16</v>
      </c>
      <c r="E16" s="38" t="s">
        <v>17</v>
      </c>
      <c r="F16" s="38" t="s">
        <v>18</v>
      </c>
      <c r="G16" s="38"/>
      <c r="H16" s="38" t="s">
        <v>19</v>
      </c>
      <c r="I16" s="38"/>
      <c r="J16" s="38" t="s">
        <v>20</v>
      </c>
      <c r="K16" s="38"/>
      <c r="L16" s="38"/>
      <c r="M16" s="38" t="s">
        <v>21</v>
      </c>
      <c r="N16" s="38"/>
      <c r="O16" s="38"/>
      <c r="P16" s="38"/>
      <c r="Q16" s="38" t="s">
        <v>22</v>
      </c>
      <c r="R16" s="38" t="s">
        <v>23</v>
      </c>
      <c r="S16" s="38"/>
      <c r="T16" s="38" t="s">
        <v>24</v>
      </c>
      <c r="U16" s="38"/>
      <c r="V16" s="38" t="s">
        <v>25</v>
      </c>
      <c r="W16" s="38"/>
      <c r="X16" s="38" t="s">
        <v>26</v>
      </c>
      <c r="Y16" s="38" t="s">
        <v>27</v>
      </c>
      <c r="Z16" s="38" t="s">
        <v>28</v>
      </c>
      <c r="AA16" s="38" t="s">
        <v>29</v>
      </c>
      <c r="AB16" s="43" t="s">
        <v>30</v>
      </c>
      <c r="AC16" s="43"/>
      <c r="AD16" s="56"/>
      <c r="AE16" s="56"/>
      <c r="AF16" s="56"/>
      <c r="AG16" s="56"/>
      <c r="AH16" s="56"/>
    </row>
    <row r="17" spans="1:34" ht="33.75" customHeight="1">
      <c r="A17" s="53"/>
      <c r="B17" s="38"/>
      <c r="C17" s="38"/>
      <c r="D17" s="38"/>
      <c r="E17" s="38"/>
      <c r="F17" s="14" t="s">
        <v>31</v>
      </c>
      <c r="G17" s="14" t="s">
        <v>32</v>
      </c>
      <c r="H17" s="14" t="s">
        <v>33</v>
      </c>
      <c r="I17" s="14" t="s">
        <v>34</v>
      </c>
      <c r="J17" s="14" t="s">
        <v>35</v>
      </c>
      <c r="K17" s="14" t="s">
        <v>36</v>
      </c>
      <c r="L17" s="14" t="s">
        <v>37</v>
      </c>
      <c r="M17" s="16" t="s">
        <v>38</v>
      </c>
      <c r="N17" s="16" t="s">
        <v>39</v>
      </c>
      <c r="O17" s="16" t="s">
        <v>40</v>
      </c>
      <c r="P17" s="16" t="s">
        <v>41</v>
      </c>
      <c r="Q17" s="38"/>
      <c r="R17" s="14" t="s">
        <v>42</v>
      </c>
      <c r="S17" s="14" t="s">
        <v>43</v>
      </c>
      <c r="T17" s="14" t="s">
        <v>42</v>
      </c>
      <c r="U17" s="14" t="s">
        <v>43</v>
      </c>
      <c r="V17" s="14" t="s">
        <v>42</v>
      </c>
      <c r="W17" s="14" t="s">
        <v>43</v>
      </c>
      <c r="X17" s="38"/>
      <c r="Y17" s="38"/>
      <c r="Z17" s="38"/>
      <c r="AA17" s="38"/>
      <c r="AB17" s="15" t="s">
        <v>44</v>
      </c>
      <c r="AC17" s="17" t="s">
        <v>45</v>
      </c>
      <c r="AD17" s="56"/>
      <c r="AE17" s="56"/>
      <c r="AF17" s="56"/>
      <c r="AG17" s="56"/>
      <c r="AH17" s="56"/>
    </row>
    <row r="18" spans="1:34" ht="21" customHeight="1">
      <c r="A18" s="18" t="s">
        <v>46</v>
      </c>
      <c r="B18" s="46">
        <v>1</v>
      </c>
      <c r="C18" s="49" t="s">
        <v>47</v>
      </c>
      <c r="D18" s="24" t="s">
        <v>48</v>
      </c>
      <c r="E18" s="25">
        <v>22500000</v>
      </c>
      <c r="F18" s="13"/>
      <c r="G18" s="13"/>
      <c r="H18" s="13" t="s">
        <v>49</v>
      </c>
      <c r="I18" s="13">
        <f>0.37*1.0795</f>
        <v>0.4</v>
      </c>
      <c r="J18" s="13"/>
      <c r="K18" s="13"/>
      <c r="L18" s="13"/>
      <c r="M18" s="13">
        <v>0.25</v>
      </c>
      <c r="N18" s="13"/>
      <c r="O18" s="13">
        <v>0.42</v>
      </c>
      <c r="P18" s="13" t="s">
        <v>50</v>
      </c>
      <c r="Q18" s="26" t="str">
        <f>IF($AA18&lt;0.3,"HOMOGÊNEA","DISCREPANTE")</f>
        <v>HOMOGÊNEA</v>
      </c>
      <c r="R18" s="27">
        <f>ROUND(AVERAGE(F18:P18),2)</f>
        <v>0.36</v>
      </c>
      <c r="S18" s="28">
        <f>R18*E18</f>
        <v>8100000</v>
      </c>
      <c r="T18" s="27">
        <f>ROUND(MEDIAN(F18:P18),2)</f>
        <v>0.4</v>
      </c>
      <c r="U18" s="28">
        <f>T18*E18</f>
        <v>9000000</v>
      </c>
      <c r="V18" s="28">
        <f>SMALL(F18:P18,1)</f>
        <v>0.25</v>
      </c>
      <c r="W18" s="28">
        <f>V18*E18</f>
        <v>5625000</v>
      </c>
      <c r="X18" s="19">
        <f>ROUND((R18*1.3),2)</f>
        <v>0.47</v>
      </c>
      <c r="Y18" s="19">
        <f>ROUND((R18*0.7),2)</f>
        <v>0.25</v>
      </c>
      <c r="Z18" s="20">
        <f>STDEV(F18:P18)</f>
        <v>9.2915732431775797E-2</v>
      </c>
      <c r="AA18" s="21">
        <f>Z18/R18</f>
        <v>0.26</v>
      </c>
      <c r="AB18" s="22">
        <f>IF(T18&lt;R18,T18,R18)</f>
        <v>0.36</v>
      </c>
      <c r="AC18" s="23">
        <f>AB18*E18</f>
        <v>8100000</v>
      </c>
      <c r="AD18" s="56"/>
      <c r="AE18" s="56"/>
      <c r="AF18" s="56"/>
      <c r="AG18" s="56"/>
      <c r="AH18" s="56"/>
    </row>
    <row r="19" spans="1:34" ht="21" customHeight="1">
      <c r="A19" s="67"/>
      <c r="B19" s="46"/>
      <c r="C19" s="48"/>
      <c r="D19" s="68"/>
      <c r="E19" s="69"/>
      <c r="F19" s="2" t="str">
        <f>IF(ISBLANK(F18),"",IF(ISTEXT(F18),"DESCONSIDERADO",IF($AA18&lt;0.3,"VÁLIDO",(IF(F18&gt;$X18,"ELEVADO",IF(F18&lt;$Y18,"MÓDICO","VÁLIDO"))))))</f>
        <v/>
      </c>
      <c r="G19" s="2" t="str">
        <f>IF(ISBLANK(G18),"",IF(ISTEXT(G18),"DESCONSIDERADO",IF($AA18&lt;0.3,"VÁLIDO",(IF(G18&gt;$X18,"ELEVADO",IF(G18&lt;$Y18,"MÓDICO","VÁLIDO"))))))</f>
        <v/>
      </c>
      <c r="H19" s="2" t="str">
        <f>IF(ISBLANK(H18),"",IF(ISTEXT(H18),"DESCONSIDERADO",IF($AA18&lt;0.3,"VÁLIDO",(IF(H18&gt;$X18,"ELEVADO",IF(H18&lt;$Y18,"MÓDICO","VÁLIDO"))))))</f>
        <v>DESCONSIDERADO</v>
      </c>
      <c r="I19" s="2" t="str">
        <f>IF(ISBLANK(I18),"",IF(ISTEXT(I18),"DESCONSIDERADO",IF($AA18&lt;0.3,"VÁLIDO",(IF(I18&gt;$X18,"ELEVADO",IF(I18&lt;$Y18,"MÓDICO","VÁLIDO"))))))</f>
        <v>VÁLIDO</v>
      </c>
      <c r="J19" s="2" t="str">
        <f>IF(ISBLANK(J18),"",IF(ISTEXT(J18),"DESCONSIDERADO",IF($AA18&lt;0.3,"VÁLIDO",(IF(J18&gt;$X18,"ELEVADO",IF(J18&lt;$Y18,"MÓDICO","VÁLIDO"))))))</f>
        <v/>
      </c>
      <c r="K19" s="2" t="str">
        <f>IF(ISBLANK(K18),"",IF(ISTEXT(K18),"DESCONSIDERADO",IF($AA18&lt;0.3,"VÁLIDO",(IF(K18&gt;$X18,"ELEVADO",IF(K18&lt;$Y18,"MÓDICO","VÁLIDO"))))))</f>
        <v/>
      </c>
      <c r="L19" s="2" t="str">
        <f>IF(ISBLANK(L18),"",IF(ISTEXT(L18),"DESCONSIDERADO",IF($AA18&lt;0.3,"VÁLIDO",(IF(L18&gt;$X18,"ELEVADO",IF(L18&lt;$Y18,"MÓDICO","VÁLIDO"))))))</f>
        <v/>
      </c>
      <c r="M19" s="2" t="str">
        <f>IF(ISBLANK(M18),"",IF(ISTEXT(M18),"DESCONSIDERADO",IF($AA18&lt;0.3,"VÁLIDO",(IF(M18&gt;$X18,"ELEVADO",IF(M18&lt;$Y18,"MÓDICO","VÁLIDO"))))))</f>
        <v>VÁLIDO</v>
      </c>
      <c r="N19" s="2" t="str">
        <f>IF(ISBLANK(N18),"",IF(ISTEXT(N18),"DESCONSIDERADO",IF($AA18&lt;0.3,"VÁLIDO",(IF(N18&gt;$X18,"ELEVADO",IF(N18&lt;$Y18,"MÓDICO","VÁLIDO"))))))</f>
        <v/>
      </c>
      <c r="O19" s="2" t="str">
        <f>IF(ISBLANK(O18),"",IF(ISTEXT(O18),"DESCONSIDERADO",IF($AA18&lt;0.3,"VÁLIDO",(IF(O18&gt;$X18,"ELEVADO",IF(O18&lt;$Y18,"MÓDICO","VÁLIDO"))))))</f>
        <v>VÁLIDO</v>
      </c>
      <c r="P19" s="2" t="str">
        <f>IF(ISBLANK(P18),"",IF(ISTEXT(P18),"DESCONSIDERADO",IF($AA18&lt;0.3,"VÁLIDO",(IF(P18&gt;$X18,"ELEVADO",IF(P18&lt;$Y18,"MÓDICO","VÁLIDO"))))))</f>
        <v>DESCONSIDERADO</v>
      </c>
      <c r="Q19" s="26"/>
      <c r="R19" s="27"/>
      <c r="S19" s="28"/>
      <c r="T19" s="27"/>
      <c r="U19" s="28"/>
      <c r="V19" s="28"/>
      <c r="W19" s="28"/>
      <c r="X19" s="19"/>
      <c r="Y19" s="19"/>
      <c r="Z19" s="20"/>
      <c r="AA19" s="21"/>
      <c r="AB19" s="22"/>
      <c r="AC19" s="23"/>
      <c r="AD19" s="56"/>
      <c r="AE19" s="56"/>
      <c r="AF19" s="56"/>
      <c r="AG19" s="56"/>
      <c r="AH19" s="56"/>
    </row>
    <row r="20" spans="1:34" ht="21" customHeight="1">
      <c r="A20" s="67"/>
      <c r="B20" s="46">
        <v>2</v>
      </c>
      <c r="C20" s="47" t="s">
        <v>51</v>
      </c>
      <c r="D20" s="24" t="s">
        <v>52</v>
      </c>
      <c r="E20" s="25">
        <v>55000</v>
      </c>
      <c r="F20" s="13"/>
      <c r="G20" s="13"/>
      <c r="H20" s="13" t="s">
        <v>49</v>
      </c>
      <c r="I20" s="13">
        <f>0.37*1.0795</f>
        <v>0.4</v>
      </c>
      <c r="J20" s="13"/>
      <c r="K20" s="13"/>
      <c r="L20" s="13"/>
      <c r="M20" s="13">
        <v>0.35</v>
      </c>
      <c r="N20" s="13"/>
      <c r="O20" s="13">
        <v>0.43</v>
      </c>
      <c r="P20" s="13" t="s">
        <v>53</v>
      </c>
      <c r="Q20" s="26" t="str">
        <f>IF($AA20&lt;0.3,"HOMOGÊNEA","DISCREPANTE")</f>
        <v>HOMOGÊNEA</v>
      </c>
      <c r="R20" s="27">
        <f>ROUND(AVERAGE(F20:P20),2)</f>
        <v>0.39</v>
      </c>
      <c r="S20" s="28">
        <f>R20*E20</f>
        <v>21450</v>
      </c>
      <c r="T20" s="27">
        <f>ROUND(MEDIAN(F20:P20),2)</f>
        <v>0.4</v>
      </c>
      <c r="U20" s="28">
        <f>T20*E20</f>
        <v>22000</v>
      </c>
      <c r="V20" s="28">
        <f>SMALL(F20:P20,1)</f>
        <v>0.35</v>
      </c>
      <c r="W20" s="28">
        <f>V20*E20</f>
        <v>19250</v>
      </c>
      <c r="X20" s="19">
        <f>ROUND((R20*1.3),2)</f>
        <v>0.51</v>
      </c>
      <c r="Y20" s="19">
        <f>ROUND((R20*0.7),2)</f>
        <v>0.27</v>
      </c>
      <c r="Z20" s="20">
        <f>STDEV(F20:P20)</f>
        <v>4.0414518843273801E-2</v>
      </c>
      <c r="AA20" s="21">
        <f>Z20/R20</f>
        <v>0.1</v>
      </c>
      <c r="AB20" s="22">
        <f t="shared" ref="AB20:AB29" si="0">IF(T20&lt;R20,T20,R20)</f>
        <v>0.39</v>
      </c>
      <c r="AC20" s="23">
        <f>AB20*E20</f>
        <v>21450</v>
      </c>
      <c r="AD20" s="56"/>
      <c r="AE20" s="56"/>
      <c r="AF20" s="56"/>
      <c r="AG20" s="56"/>
      <c r="AH20" s="56"/>
    </row>
    <row r="21" spans="1:34" ht="21" customHeight="1">
      <c r="A21" s="67"/>
      <c r="B21" s="46"/>
      <c r="C21" s="48"/>
      <c r="D21" s="68"/>
      <c r="E21" s="69"/>
      <c r="F21" s="2" t="str">
        <f>IF(ISBLANK(F20),"",IF(ISTEXT(F20),"DESCONSIDERADO",IF($AA20&lt;0.3,"VÁLIDO",(IF(F20&gt;$X20,"ELEVADO",IF(F20&lt;$Y20,"MÓDICO","VÁLIDO"))))))</f>
        <v/>
      </c>
      <c r="G21" s="2" t="str">
        <f>IF(ISBLANK(G20),"",IF(ISTEXT(G20),"DESCONSIDERADO",IF($AA20&lt;0.3,"VÁLIDO",(IF(G20&gt;$X20,"ELEVADO",IF(G20&lt;$Y20,"MÓDICO","VÁLIDO"))))))</f>
        <v/>
      </c>
      <c r="H21" s="2" t="str">
        <f>IF(ISBLANK(H20),"",IF(ISTEXT(H20),"DESCONSIDERADO",IF($AA20&lt;0.3,"VÁLIDO",(IF(H20&gt;$X20,"ELEVADO",IF(H20&lt;$Y20,"MÓDICO","VÁLIDO"))))))</f>
        <v>DESCONSIDERADO</v>
      </c>
      <c r="I21" s="2" t="str">
        <f>IF(ISBLANK(I20),"",IF(ISTEXT(I20),"DESCONSIDERADO",IF($AA20&lt;0.3,"VÁLIDO",(IF(I20&gt;$X20,"ELEVADO",IF(I20&lt;$Y20,"MÓDICO","VÁLIDO"))))))</f>
        <v>VÁLIDO</v>
      </c>
      <c r="J21" s="2" t="str">
        <f>IF(ISBLANK(J20),"",IF(ISTEXT(J20),"DESCONSIDERADO",IF($AA20&lt;0.3,"VÁLIDO",(IF(J20&gt;$X20,"ELEVADO",IF(J20&lt;$Y20,"MÓDICO","VÁLIDO"))))))</f>
        <v/>
      </c>
      <c r="K21" s="2" t="str">
        <f>IF(ISBLANK(K20),"",IF(ISTEXT(K20),"DESCONSIDERADO",IF($AA20&lt;0.3,"VÁLIDO",(IF(K20&gt;$X20,"ELEVADO",IF(K20&lt;$Y20,"MÓDICO","VÁLIDO"))))))</f>
        <v/>
      </c>
      <c r="L21" s="2" t="str">
        <f>IF(ISBLANK(L20),"",IF(ISTEXT(L20),"DESCONSIDERADO",IF($AA20&lt;0.3,"VÁLIDO",(IF(L20&gt;$X20,"ELEVADO",IF(L20&lt;$Y20,"MÓDICO","VÁLIDO"))))))</f>
        <v/>
      </c>
      <c r="M21" s="2" t="str">
        <f>IF(ISBLANK(M20),"",IF(ISTEXT(M20),"DESCONSIDERADO",IF($AA20&lt;0.3,"VÁLIDO",(IF(M20&gt;$X20,"ELEVADO",IF(M20&lt;$Y20,"MÓDICO","VÁLIDO"))))))</f>
        <v>VÁLIDO</v>
      </c>
      <c r="N21" s="2" t="str">
        <f>IF(ISBLANK(N20),"",IF(ISTEXT(N20),"DESCONSIDERADO",IF($AA20&lt;0.3,"VÁLIDO",(IF(N20&gt;$X20,"ELEVADO",IF(N20&lt;$Y20,"MÓDICO","VÁLIDO"))))))</f>
        <v/>
      </c>
      <c r="O21" s="2" t="str">
        <f>IF(ISBLANK(O20),"",IF(ISTEXT(O20),"DESCONSIDERADO",IF($AA20&lt;0.3,"VÁLIDO",(IF(O20&gt;$X20,"ELEVADO",IF(O20&lt;$Y20,"MÓDICO","VÁLIDO"))))))</f>
        <v>VÁLIDO</v>
      </c>
      <c r="P21" s="2" t="str">
        <f>IF(ISBLANK(P20),"",IF(ISTEXT(P20),"DESCONSIDERADO",IF($AA20&lt;0.3,"VÁLIDO",(IF(P20&gt;$X20,"ELEVADO",IF(P20&lt;$Y20,"MÓDICO","VÁLIDO"))))))</f>
        <v>DESCONSIDERADO</v>
      </c>
      <c r="Q21" s="26"/>
      <c r="R21" s="27"/>
      <c r="S21" s="28"/>
      <c r="T21" s="27"/>
      <c r="U21" s="28"/>
      <c r="V21" s="28"/>
      <c r="W21" s="28"/>
      <c r="X21" s="19"/>
      <c r="Y21" s="19"/>
      <c r="Z21" s="20"/>
      <c r="AA21" s="21"/>
      <c r="AB21" s="22"/>
      <c r="AC21" s="23"/>
      <c r="AD21" s="56"/>
      <c r="AE21" s="56"/>
      <c r="AF21" s="56"/>
      <c r="AG21" s="56"/>
      <c r="AH21" s="56"/>
    </row>
    <row r="22" spans="1:34" ht="21" customHeight="1">
      <c r="A22" s="67"/>
      <c r="B22" s="46">
        <v>3</v>
      </c>
      <c r="C22" s="47" t="s">
        <v>54</v>
      </c>
      <c r="D22" s="24" t="s">
        <v>52</v>
      </c>
      <c r="E22" s="25">
        <v>27500</v>
      </c>
      <c r="F22" s="13"/>
      <c r="G22" s="13"/>
      <c r="H22" s="13" t="s">
        <v>55</v>
      </c>
      <c r="I22" s="13">
        <f>7.09*1.0795</f>
        <v>7.65</v>
      </c>
      <c r="J22" s="13"/>
      <c r="K22" s="13"/>
      <c r="L22" s="13"/>
      <c r="M22" s="13">
        <v>10</v>
      </c>
      <c r="N22" s="13">
        <v>13.25</v>
      </c>
      <c r="O22" s="13" t="s">
        <v>56</v>
      </c>
      <c r="P22" s="13" t="s">
        <v>57</v>
      </c>
      <c r="Q22" s="26" t="str">
        <f>IF($AA22&lt;0.3,"HOMOGÊNEA","DISCREPANTE")</f>
        <v>HOMOGÊNEA</v>
      </c>
      <c r="R22" s="27">
        <f>ROUND(AVERAGE(F22:P22),2)</f>
        <v>10.3</v>
      </c>
      <c r="S22" s="28">
        <f>R22*E22</f>
        <v>283250</v>
      </c>
      <c r="T22" s="27">
        <f>ROUND(MEDIAN(F22:P22),2)</f>
        <v>10</v>
      </c>
      <c r="U22" s="28">
        <f>T22*E22</f>
        <v>275000</v>
      </c>
      <c r="V22" s="28">
        <f>SMALL(F22:P22,1)</f>
        <v>7.65</v>
      </c>
      <c r="W22" s="28">
        <f>V22*E22</f>
        <v>210375</v>
      </c>
      <c r="X22" s="19">
        <f>ROUND((R22*1.3),2)</f>
        <v>13.39</v>
      </c>
      <c r="Y22" s="19">
        <f>ROUND((R22*0.7),2)</f>
        <v>7.21</v>
      </c>
      <c r="Z22" s="20">
        <f>STDEV(F22:P22)</f>
        <v>2.8120277381277798</v>
      </c>
      <c r="AA22" s="21">
        <f>Z22/R22</f>
        <v>0.27</v>
      </c>
      <c r="AB22" s="22">
        <f t="shared" ref="AB22:AB29" si="1">IF(T22&lt;R22,T22,R22)</f>
        <v>10</v>
      </c>
      <c r="AC22" s="23">
        <f>AB22*E22</f>
        <v>275000</v>
      </c>
      <c r="AD22" s="56"/>
      <c r="AE22" s="56"/>
      <c r="AF22" s="56"/>
      <c r="AG22" s="56"/>
      <c r="AH22" s="56"/>
    </row>
    <row r="23" spans="1:34" ht="21" customHeight="1">
      <c r="A23" s="67"/>
      <c r="B23" s="46"/>
      <c r="C23" s="48"/>
      <c r="D23" s="68"/>
      <c r="E23" s="69"/>
      <c r="F23" s="2" t="str">
        <f>IF(ISBLANK(F22),"",IF(ISTEXT(F22),"DESCONSIDERADO",IF($AA22&lt;0.3,"VÁLIDO",(IF(F22&gt;$X22,"ELEVADO",IF(F22&lt;$Y22,"MÓDICO","VÁLIDO"))))))</f>
        <v/>
      </c>
      <c r="G23" s="2" t="str">
        <f>IF(ISBLANK(G22),"",IF(ISTEXT(G22),"DESCONSIDERADO",IF($AA22&lt;0.3,"VÁLIDO",(IF(G22&gt;$X22,"ELEVADO",IF(G22&lt;$Y22,"MÓDICO","VÁLIDO"))))))</f>
        <v/>
      </c>
      <c r="H23" s="2" t="str">
        <f>IF(ISBLANK(H22),"",IF(ISTEXT(H22),"DESCONSIDERADO",IF($AA22&lt;0.3,"VÁLIDO",(IF(H22&gt;$X22,"ELEVADO",IF(H22&lt;$Y22,"MÓDICO","VÁLIDO"))))))</f>
        <v>DESCONSIDERADO</v>
      </c>
      <c r="I23" s="2" t="str">
        <f>IF(ISBLANK(I22),"",IF(ISTEXT(I22),"DESCONSIDERADO",IF($AA22&lt;0.3,"VÁLIDO",(IF(I22&gt;$X22,"ELEVADO",IF(I22&lt;$Y22,"MÓDICO","VÁLIDO"))))))</f>
        <v>VÁLIDO</v>
      </c>
      <c r="J23" s="2" t="str">
        <f>IF(ISBLANK(J22),"",IF(ISTEXT(J22),"DESCONSIDERADO",IF($AA22&lt;0.3,"VÁLIDO",(IF(J22&gt;$X22,"ELEVADO",IF(J22&lt;$Y22,"MÓDICO","VÁLIDO"))))))</f>
        <v/>
      </c>
      <c r="K23" s="2" t="str">
        <f>IF(ISBLANK(K22),"",IF(ISTEXT(K22),"DESCONSIDERADO",IF($AA22&lt;0.3,"VÁLIDO",(IF(K22&gt;$X22,"ELEVADO",IF(K22&lt;$Y22,"MÓDICO","VÁLIDO"))))))</f>
        <v/>
      </c>
      <c r="L23" s="2" t="str">
        <f>IF(ISBLANK(L22),"",IF(ISTEXT(L22),"DESCONSIDERADO",IF($AA22&lt;0.3,"VÁLIDO",(IF(L22&gt;$X22,"ELEVADO",IF(L22&lt;$Y22,"MÓDICO","VÁLIDO"))))))</f>
        <v/>
      </c>
      <c r="M23" s="2" t="str">
        <f>IF(ISBLANK(M22),"",IF(ISTEXT(M22),"DESCONSIDERADO",IF($AA22&lt;0.3,"VÁLIDO",(IF(M22&gt;$X22,"ELEVADO",IF(M22&lt;$Y22,"MÓDICO","VÁLIDO"))))))</f>
        <v>VÁLIDO</v>
      </c>
      <c r="N23" s="2" t="str">
        <f>IF(ISBLANK(N22),"",IF(ISTEXT(N22),"DESCONSIDERADO",IF($AA22&lt;0.3,"VÁLIDO",(IF(N22&gt;$X22,"ELEVADO",IF(N22&lt;$Y22,"MÓDICO","VÁLIDO"))))))</f>
        <v>VÁLIDO</v>
      </c>
      <c r="O23" s="2" t="str">
        <f>IF(ISBLANK(O22),"",IF(ISTEXT(O22),"DESCONSIDERADO",IF($AA22&lt;0.3,"VÁLIDO",(IF(O22&gt;$X22,"ELEVADO",IF(O22&lt;$Y22,"MÓDICO","VÁLIDO"))))))</f>
        <v>DESCONSIDERADO</v>
      </c>
      <c r="P23" s="2" t="str">
        <f>IF(ISBLANK(P22),"",IF(ISTEXT(P22),"DESCONSIDERADO",IF($AA22&lt;0.3,"VÁLIDO",(IF(P22&gt;$X22,"ELEVADO",IF(P22&lt;$Y22,"MÓDICO","VÁLIDO"))))))</f>
        <v>DESCONSIDERADO</v>
      </c>
      <c r="Q23" s="26"/>
      <c r="R23" s="27"/>
      <c r="S23" s="28"/>
      <c r="T23" s="27"/>
      <c r="U23" s="28"/>
      <c r="V23" s="28"/>
      <c r="W23" s="28"/>
      <c r="X23" s="19"/>
      <c r="Y23" s="19"/>
      <c r="Z23" s="20"/>
      <c r="AA23" s="21"/>
      <c r="AB23" s="22"/>
      <c r="AC23" s="23"/>
      <c r="AD23" s="56"/>
      <c r="AE23" s="56"/>
      <c r="AF23" s="56"/>
      <c r="AG23" s="56"/>
      <c r="AH23" s="56"/>
    </row>
    <row r="24" spans="1:34" ht="21" customHeight="1">
      <c r="A24" s="67"/>
      <c r="B24" s="46">
        <v>4</v>
      </c>
      <c r="C24" s="47" t="s">
        <v>58</v>
      </c>
      <c r="D24" s="24" t="s">
        <v>52</v>
      </c>
      <c r="E24" s="25">
        <v>15000</v>
      </c>
      <c r="F24" s="13"/>
      <c r="G24" s="13"/>
      <c r="H24" s="13" t="s">
        <v>59</v>
      </c>
      <c r="I24" s="13">
        <f>0.27*1.0795</f>
        <v>0.28999999999999998</v>
      </c>
      <c r="J24" s="13"/>
      <c r="K24" s="13"/>
      <c r="L24" s="13"/>
      <c r="M24" s="13">
        <v>0.27</v>
      </c>
      <c r="N24" s="13"/>
      <c r="O24" s="13">
        <v>0.31</v>
      </c>
      <c r="P24" s="13" t="s">
        <v>60</v>
      </c>
      <c r="Q24" s="26" t="str">
        <f>IF($AA24&lt;0.3,"HOMOGÊNEA","DISCREPANTE")</f>
        <v>HOMOGÊNEA</v>
      </c>
      <c r="R24" s="27">
        <f>ROUND(AVERAGE(F24:P24),2)</f>
        <v>0.28999999999999998</v>
      </c>
      <c r="S24" s="28">
        <f>R24*E24</f>
        <v>4350</v>
      </c>
      <c r="T24" s="27">
        <f>ROUND(MEDIAN(F24:P24),2)</f>
        <v>0.28999999999999998</v>
      </c>
      <c r="U24" s="28">
        <f>T24*E24</f>
        <v>4350</v>
      </c>
      <c r="V24" s="28">
        <f>SMALL(F24:P24,1)</f>
        <v>0.27</v>
      </c>
      <c r="W24" s="28">
        <f>V24*E24</f>
        <v>4050</v>
      </c>
      <c r="X24" s="19">
        <f>ROUND((R24*1.3),2)</f>
        <v>0.38</v>
      </c>
      <c r="Y24" s="19">
        <f>ROUND((R24*0.7),2)</f>
        <v>0.2</v>
      </c>
      <c r="Z24" s="20">
        <f>STDEV(F24:P24)</f>
        <v>0.02</v>
      </c>
      <c r="AA24" s="21">
        <f>Z24/R24</f>
        <v>7.0000000000000007E-2</v>
      </c>
      <c r="AB24" s="22">
        <f t="shared" ref="AB24:AB29" si="2">IF(T24&lt;R24,T24,R24)</f>
        <v>0.28999999999999998</v>
      </c>
      <c r="AC24" s="23">
        <f>AB24*E24</f>
        <v>4350</v>
      </c>
      <c r="AD24" s="56"/>
      <c r="AE24" s="56"/>
      <c r="AF24" s="56"/>
      <c r="AG24" s="56"/>
      <c r="AH24" s="56"/>
    </row>
    <row r="25" spans="1:34" ht="21" customHeight="1">
      <c r="A25" s="67"/>
      <c r="B25" s="46"/>
      <c r="C25" s="48"/>
      <c r="D25" s="68"/>
      <c r="E25" s="69"/>
      <c r="F25" s="2" t="str">
        <f>IF(ISBLANK(F24),"",IF(ISTEXT(F24),"DESCONSIDERADO",IF($AA24&lt;0.3,"VÁLIDO",(IF(F24&gt;$X24,"ELEVADO",IF(F24&lt;$Y24,"MÓDICO","VÁLIDO"))))))</f>
        <v/>
      </c>
      <c r="G25" s="2" t="str">
        <f>IF(ISBLANK(G24),"",IF(ISTEXT(G24),"DESCONSIDERADO",IF($AA24&lt;0.3,"VÁLIDO",(IF(G24&gt;$X24,"ELEVADO",IF(G24&lt;$Y24,"MÓDICO","VÁLIDO"))))))</f>
        <v/>
      </c>
      <c r="H25" s="2" t="str">
        <f>IF(ISBLANK(H24),"",IF(ISTEXT(H24),"DESCONSIDERADO",IF($AA24&lt;0.3,"VÁLIDO",(IF(H24&gt;$X24,"ELEVADO",IF(H24&lt;$Y24,"MÓDICO","VÁLIDO"))))))</f>
        <v>DESCONSIDERADO</v>
      </c>
      <c r="I25" s="2" t="str">
        <f>IF(ISBLANK(I24),"",IF(ISTEXT(I24),"DESCONSIDERADO",IF($AA24&lt;0.3,"VÁLIDO",(IF(I24&gt;$X24,"ELEVADO",IF(I24&lt;$Y24,"MÓDICO","VÁLIDO"))))))</f>
        <v>VÁLIDO</v>
      </c>
      <c r="J25" s="2" t="str">
        <f>IF(ISBLANK(J24),"",IF(ISTEXT(J24),"DESCONSIDERADO",IF($AA24&lt;0.3,"VÁLIDO",(IF(J24&gt;$X24,"ELEVADO",IF(J24&lt;$Y24,"MÓDICO","VÁLIDO"))))))</f>
        <v/>
      </c>
      <c r="K25" s="2" t="str">
        <f>IF(ISBLANK(K24),"",IF(ISTEXT(K24),"DESCONSIDERADO",IF($AA24&lt;0.3,"VÁLIDO",(IF(K24&gt;$X24,"ELEVADO",IF(K24&lt;$Y24,"MÓDICO","VÁLIDO"))))))</f>
        <v/>
      </c>
      <c r="L25" s="2" t="str">
        <f>IF(ISBLANK(L24),"",IF(ISTEXT(L24),"DESCONSIDERADO",IF($AA24&lt;0.3,"VÁLIDO",(IF(L24&gt;$X24,"ELEVADO",IF(L24&lt;$Y24,"MÓDICO","VÁLIDO"))))))</f>
        <v/>
      </c>
      <c r="M25" s="2" t="str">
        <f>IF(ISBLANK(M24),"",IF(ISTEXT(M24),"DESCONSIDERADO",IF($AA24&lt;0.3,"VÁLIDO",(IF(M24&gt;$X24,"ELEVADO",IF(M24&lt;$Y24,"MÓDICO","VÁLIDO"))))))</f>
        <v>VÁLIDO</v>
      </c>
      <c r="N25" s="2" t="str">
        <f>IF(ISBLANK(N24),"",IF(ISTEXT(N24),"DESCONSIDERADO",IF($AA24&lt;0.3,"VÁLIDO",(IF(N24&gt;$X24,"ELEVADO",IF(N24&lt;$Y24,"MÓDICO","VÁLIDO"))))))</f>
        <v/>
      </c>
      <c r="O25" s="2" t="str">
        <f>IF(ISBLANK(O24),"",IF(ISTEXT(O24),"DESCONSIDERADO",IF($AA24&lt;0.3,"VÁLIDO",(IF(O24&gt;$X24,"ELEVADO",IF(O24&lt;$Y24,"MÓDICO","VÁLIDO"))))))</f>
        <v>VÁLIDO</v>
      </c>
      <c r="P25" s="2" t="str">
        <f>IF(ISBLANK(P24),"",IF(ISTEXT(P24),"DESCONSIDERADO",IF($AA24&lt;0.3,"VÁLIDO",(IF(P24&gt;$X24,"ELEVADO",IF(P24&lt;$Y24,"MÓDICO","VÁLIDO"))))))</f>
        <v>DESCONSIDERADO</v>
      </c>
      <c r="Q25" s="26"/>
      <c r="R25" s="27"/>
      <c r="S25" s="28"/>
      <c r="T25" s="27"/>
      <c r="U25" s="28"/>
      <c r="V25" s="28"/>
      <c r="W25" s="28"/>
      <c r="X25" s="19"/>
      <c r="Y25" s="19"/>
      <c r="Z25" s="20"/>
      <c r="AA25" s="21"/>
      <c r="AB25" s="22"/>
      <c r="AC25" s="23"/>
      <c r="AD25" s="56"/>
      <c r="AE25" s="56"/>
      <c r="AF25" s="56"/>
      <c r="AG25" s="56"/>
      <c r="AH25" s="56"/>
    </row>
    <row r="26" spans="1:34" ht="21" customHeight="1">
      <c r="A26" s="67"/>
      <c r="B26" s="46">
        <v>5</v>
      </c>
      <c r="C26" s="47" t="s">
        <v>61</v>
      </c>
      <c r="D26" s="24" t="s">
        <v>52</v>
      </c>
      <c r="E26" s="25">
        <v>400000</v>
      </c>
      <c r="F26" s="13"/>
      <c r="G26" s="13"/>
      <c r="H26" s="13" t="s">
        <v>62</v>
      </c>
      <c r="I26" s="13">
        <f>0.26*1.0795</f>
        <v>0.28000000000000003</v>
      </c>
      <c r="J26" s="13"/>
      <c r="K26" s="13"/>
      <c r="L26" s="13"/>
      <c r="M26" s="13">
        <v>0.23</v>
      </c>
      <c r="N26" s="13"/>
      <c r="O26" s="13">
        <v>0.48</v>
      </c>
      <c r="P26" s="13" t="s">
        <v>63</v>
      </c>
      <c r="Q26" s="26" t="str">
        <f>IF($AA26&lt;0.3,"HOMOGÊNEA","DISCREPANTE")</f>
        <v>DISCREPANTE</v>
      </c>
      <c r="R26" s="27">
        <f>ROUND(AVERAGE(F26:P26),2)</f>
        <v>0.33</v>
      </c>
      <c r="S26" s="28">
        <f>R26*E26</f>
        <v>132000</v>
      </c>
      <c r="T26" s="27">
        <f>ROUND(MEDIAN(F26:P26),2)</f>
        <v>0.28000000000000003</v>
      </c>
      <c r="U26" s="28">
        <f>T26*E26</f>
        <v>112000</v>
      </c>
      <c r="V26" s="28">
        <f>SMALL(F26:P26,1)</f>
        <v>0.23</v>
      </c>
      <c r="W26" s="28">
        <f>V26*E26</f>
        <v>92000</v>
      </c>
      <c r="X26" s="19">
        <f>ROUND((R26*1.3),2)</f>
        <v>0.43</v>
      </c>
      <c r="Y26" s="19">
        <f>ROUND((R26*0.7),2)</f>
        <v>0.23</v>
      </c>
      <c r="Z26" s="20">
        <f>STDEV(F26:P26)</f>
        <v>0.13228756555323001</v>
      </c>
      <c r="AA26" s="21">
        <f>Z26/R26</f>
        <v>0.4</v>
      </c>
      <c r="AB26" s="22">
        <f t="shared" ref="AB26:AB29" si="3">IF(T26&lt;R26,T26,R26)</f>
        <v>0.28000000000000003</v>
      </c>
      <c r="AC26" s="23">
        <f>AB26*E26</f>
        <v>112000</v>
      </c>
      <c r="AD26" s="56"/>
      <c r="AE26" s="56"/>
      <c r="AF26" s="56"/>
      <c r="AG26" s="56"/>
      <c r="AH26" s="56"/>
    </row>
    <row r="27" spans="1:34" ht="21" customHeight="1">
      <c r="A27" s="67"/>
      <c r="B27" s="46"/>
      <c r="C27" s="48"/>
      <c r="D27" s="68"/>
      <c r="E27" s="69"/>
      <c r="F27" s="2" t="str">
        <f>IF(ISBLANK(F26),"",IF(ISTEXT(F26),"DESCONSIDERADO",IF($AA26&lt;0.3,"VÁLIDO",(IF(F26&gt;$X26,"ELEVADO",IF(F26&lt;$Y26,"MÓDICO","VÁLIDO"))))))</f>
        <v/>
      </c>
      <c r="G27" s="2" t="str">
        <f>IF(ISBLANK(G26),"",IF(ISTEXT(G26),"DESCONSIDERADO",IF($AA26&lt;0.3,"VÁLIDO",(IF(G26&gt;$X26,"ELEVADO",IF(G26&lt;$Y26,"MÓDICO","VÁLIDO"))))))</f>
        <v/>
      </c>
      <c r="H27" s="2" t="str">
        <f>IF(ISBLANK(H26),"",IF(ISTEXT(H26),"DESCONSIDERADO",IF($AA26&lt;0.3,"VÁLIDO",(IF(H26&gt;$X26,"ELEVADO",IF(H26&lt;$Y26,"MÓDICO","VÁLIDO"))))))</f>
        <v>DESCONSIDERADO</v>
      </c>
      <c r="I27" s="2" t="str">
        <f>IF(ISBLANK(I26),"",IF(ISTEXT(I26),"DESCONSIDERADO",IF($AA26&lt;0.3,"VÁLIDO",(IF(I26&gt;$X26,"ELEVADO",IF(I26&lt;$Y26,"MÓDICO","VÁLIDO"))))))</f>
        <v>VÁLIDO</v>
      </c>
      <c r="J27" s="2" t="str">
        <f>IF(ISBLANK(J26),"",IF(ISTEXT(J26),"DESCONSIDERADO",IF($AA26&lt;0.3,"VÁLIDO",(IF(J26&gt;$X26,"ELEVADO",IF(J26&lt;$Y26,"MÓDICO","VÁLIDO"))))))</f>
        <v/>
      </c>
      <c r="K27" s="2" t="str">
        <f>IF(ISBLANK(K26),"",IF(ISTEXT(K26),"DESCONSIDERADO",IF($AA26&lt;0.3,"VÁLIDO",(IF(K26&gt;$X26,"ELEVADO",IF(K26&lt;$Y26,"MÓDICO","VÁLIDO"))))))</f>
        <v/>
      </c>
      <c r="L27" s="2" t="str">
        <f>IF(ISBLANK(L26),"",IF(ISTEXT(L26),"DESCONSIDERADO",IF($AA26&lt;0.3,"VÁLIDO",(IF(L26&gt;$X26,"ELEVADO",IF(L26&lt;$Y26,"MÓDICO","VÁLIDO"))))))</f>
        <v/>
      </c>
      <c r="M27" s="2" t="str">
        <f>IF(ISBLANK(M26),"",IF(ISTEXT(M26),"DESCONSIDERADO",IF($AA26&lt;0.3,"VÁLIDO",(IF(M26&gt;$X26,"ELEVADO",IF(M26&lt;$Y26,"MÓDICO","VÁLIDO"))))))</f>
        <v>VÁLIDO</v>
      </c>
      <c r="N27" s="2" t="str">
        <f>IF(ISBLANK(N26),"",IF(ISTEXT(N26),"DESCONSIDERADO",IF($AA26&lt;0.3,"VÁLIDO",(IF(N26&gt;$X26,"ELEVADO",IF(N26&lt;$Y26,"MÓDICO","VÁLIDO"))))))</f>
        <v/>
      </c>
      <c r="O27" s="2" t="str">
        <f>IF(ISBLANK(O26),"",IF(ISTEXT(O26),"DESCONSIDERADO",IF($AA26&lt;0.3,"VÁLIDO",(IF(O26&gt;$X26,"ELEVADO",IF(O26&lt;$Y26,"MÓDICO","VÁLIDO"))))))</f>
        <v>ELEVADO</v>
      </c>
      <c r="P27" s="2" t="str">
        <f>IF(ISBLANK(P26),"",IF(ISTEXT(P26),"DESCONSIDERADO",IF($AA26&lt;0.3,"VÁLIDO",(IF(P26&gt;$X26,"ELEVADO",IF(P26&lt;$Y26,"MÓDICO","VÁLIDO"))))))</f>
        <v>DESCONSIDERADO</v>
      </c>
      <c r="Q27" s="26"/>
      <c r="R27" s="27"/>
      <c r="S27" s="28"/>
      <c r="T27" s="27"/>
      <c r="U27" s="28"/>
      <c r="V27" s="28"/>
      <c r="W27" s="28"/>
      <c r="X27" s="19"/>
      <c r="Y27" s="19"/>
      <c r="Z27" s="20"/>
      <c r="AA27" s="21"/>
      <c r="AB27" s="22"/>
      <c r="AC27" s="23"/>
      <c r="AD27" s="56"/>
      <c r="AE27" s="56"/>
      <c r="AF27" s="56"/>
      <c r="AG27" s="56"/>
      <c r="AH27" s="56"/>
    </row>
    <row r="28" spans="1:34" ht="21" customHeight="1">
      <c r="A28" s="67"/>
      <c r="B28" s="46">
        <v>6</v>
      </c>
      <c r="C28" s="47" t="s">
        <v>64</v>
      </c>
      <c r="D28" s="24" t="s">
        <v>52</v>
      </c>
      <c r="E28" s="25">
        <v>10000</v>
      </c>
      <c r="F28" s="13"/>
      <c r="G28" s="13"/>
      <c r="H28" s="13" t="s">
        <v>65</v>
      </c>
      <c r="I28" s="13">
        <f>0.45*1.0795</f>
        <v>0.49</v>
      </c>
      <c r="J28" s="13"/>
      <c r="K28" s="13"/>
      <c r="L28" s="13"/>
      <c r="M28" s="13">
        <v>0.7</v>
      </c>
      <c r="N28" s="13"/>
      <c r="O28" s="13">
        <v>0.55000000000000004</v>
      </c>
      <c r="P28" s="13" t="s">
        <v>66</v>
      </c>
      <c r="Q28" s="26" t="str">
        <f>IF($AA28&lt;0.3,"HOMOGÊNEA","DISCREPANTE")</f>
        <v>HOMOGÊNEA</v>
      </c>
      <c r="R28" s="27">
        <f>ROUND(AVERAGE(F28:P28),2)</f>
        <v>0.57999999999999996</v>
      </c>
      <c r="S28" s="28">
        <f>R28*E28</f>
        <v>5800</v>
      </c>
      <c r="T28" s="27">
        <f>ROUND(MEDIAN(F28:P28),2)</f>
        <v>0.55000000000000004</v>
      </c>
      <c r="U28" s="28">
        <f>T28*E28</f>
        <v>5500</v>
      </c>
      <c r="V28" s="28">
        <f>SMALL(F28:P28,1)</f>
        <v>0.49</v>
      </c>
      <c r="W28" s="28">
        <f>V28*E28</f>
        <v>4900</v>
      </c>
      <c r="X28" s="19">
        <f>ROUND((R28*1.3),2)</f>
        <v>0.75</v>
      </c>
      <c r="Y28" s="19">
        <f>ROUND((R28*0.7),2)</f>
        <v>0.41</v>
      </c>
      <c r="Z28" s="20">
        <f>STDEV(F28:P28)</f>
        <v>0.108166538263919</v>
      </c>
      <c r="AA28" s="21">
        <f>Z28/R28</f>
        <v>0.19</v>
      </c>
      <c r="AB28" s="22">
        <f t="shared" ref="AB28:AB29" si="4">IF(T28&lt;R28,T28,R28)</f>
        <v>0.55000000000000004</v>
      </c>
      <c r="AC28" s="23">
        <f>AB28*E28</f>
        <v>5500</v>
      </c>
      <c r="AD28" s="56"/>
      <c r="AE28" s="56"/>
      <c r="AF28" s="56"/>
      <c r="AG28" s="56"/>
      <c r="AH28" s="56"/>
    </row>
    <row r="29" spans="1:34" ht="21" customHeight="1">
      <c r="A29" s="67"/>
      <c r="B29" s="46"/>
      <c r="C29" s="48"/>
      <c r="D29" s="68"/>
      <c r="E29" s="69"/>
      <c r="F29" s="2" t="str">
        <f>IF(ISBLANK(F28),"",IF(ISTEXT(F28),"DESCONSIDERADO",IF($AA28&lt;0.3,"VÁLIDO",(IF(F28&gt;$X28,"ELEVADO",IF(F28&lt;$Y28,"MÓDICO","VÁLIDO"))))))</f>
        <v/>
      </c>
      <c r="G29" s="2" t="str">
        <f>IF(ISBLANK(G28),"",IF(ISTEXT(G28),"DESCONSIDERADO",IF($AA28&lt;0.3,"VÁLIDO",(IF(G28&gt;$X28,"ELEVADO",IF(G28&lt;$Y28,"MÓDICO","VÁLIDO"))))))</f>
        <v/>
      </c>
      <c r="H29" s="2" t="str">
        <f>IF(ISBLANK(H28),"",IF(ISTEXT(H28),"DESCONSIDERADO",IF($AA28&lt;0.3,"VÁLIDO",(IF(H28&gt;$X28,"ELEVADO",IF(H28&lt;$Y28,"MÓDICO","VÁLIDO"))))))</f>
        <v>DESCONSIDERADO</v>
      </c>
      <c r="I29" s="2" t="str">
        <f t="shared" ref="I29" si="5">IF(ISBLANK(I28),"",IF(ISTEXT(I28),"DESCONSIDERADO",IF($AA28&lt;0.3,"VÁLIDO",(IF(I28&gt;$X28,"ELEVADO",IF(I28&lt;$Y28,"MÓDICO","VÁLIDO"))))))</f>
        <v>VÁLIDO</v>
      </c>
      <c r="J29" s="2" t="str">
        <f t="shared" ref="J29" si="6">IF(ISBLANK(J28),"",IF(ISTEXT(J28),"DESCONSIDERADO",IF($AA28&lt;0.3,"VÁLIDO",(IF(J28&gt;$X28,"ELEVADO",IF(J28&lt;$Y28,"MÓDICO","VÁLIDO"))))))</f>
        <v/>
      </c>
      <c r="K29" s="2" t="str">
        <f t="shared" ref="K29" si="7">IF(ISBLANK(K28),"",IF(ISTEXT(K28),"DESCONSIDERADO",IF($AA28&lt;0.3,"VÁLIDO",(IF(K28&gt;$X28,"ELEVADO",IF(K28&lt;$Y28,"MÓDICO","VÁLIDO"))))))</f>
        <v/>
      </c>
      <c r="L29" s="2" t="str">
        <f t="shared" ref="L29" si="8">IF(ISBLANK(L28),"",IF(ISTEXT(L28),"DESCONSIDERADO",IF($AA28&lt;0.3,"VÁLIDO",(IF(L28&gt;$X28,"ELEVADO",IF(L28&lt;$Y28,"MÓDICO","VÁLIDO"))))))</f>
        <v/>
      </c>
      <c r="M29" s="2" t="str">
        <f t="shared" ref="M29" si="9">IF(ISBLANK(M28),"",IF(ISTEXT(M28),"DESCONSIDERADO",IF($AA28&lt;0.3,"VÁLIDO",(IF(M28&gt;$X28,"ELEVADO",IF(M28&lt;$Y28,"MÓDICO","VÁLIDO"))))))</f>
        <v>VÁLIDO</v>
      </c>
      <c r="N29" s="2" t="str">
        <f t="shared" ref="N29" si="10">IF(ISBLANK(N28),"",IF(ISTEXT(N28),"DESCONSIDERADO",IF($AA28&lt;0.3,"VÁLIDO",(IF(N28&gt;$X28,"ELEVADO",IF(N28&lt;$Y28,"MÓDICO","VÁLIDO"))))))</f>
        <v/>
      </c>
      <c r="O29" s="2" t="str">
        <f t="shared" ref="O29" si="11">IF(ISBLANK(O28),"",IF(ISTEXT(O28),"DESCONSIDERADO",IF($AA28&lt;0.3,"VÁLIDO",(IF(O28&gt;$X28,"ELEVADO",IF(O28&lt;$Y28,"MÓDICO","VÁLIDO"))))))</f>
        <v>VÁLIDO</v>
      </c>
      <c r="P29" s="2" t="str">
        <f t="shared" ref="P29" si="12">IF(ISBLANK(P28),"",IF(ISTEXT(P28),"DESCONSIDERADO",IF($AA28&lt;0.3,"VÁLIDO",(IF(P28&gt;$X28,"ELEVADO",IF(P28&lt;$Y28,"MÓDICO","VÁLIDO"))))))</f>
        <v>DESCONSIDERADO</v>
      </c>
      <c r="Q29" s="26"/>
      <c r="R29" s="27"/>
      <c r="S29" s="28"/>
      <c r="T29" s="27"/>
      <c r="U29" s="28"/>
      <c r="V29" s="28"/>
      <c r="W29" s="28"/>
      <c r="X29" s="19"/>
      <c r="Y29" s="19"/>
      <c r="Z29" s="20"/>
      <c r="AA29" s="21"/>
      <c r="AB29" s="22"/>
      <c r="AC29" s="23"/>
      <c r="AD29" s="56"/>
      <c r="AE29" s="56"/>
      <c r="AF29" s="56"/>
      <c r="AG29" s="56"/>
      <c r="AH29" s="56"/>
    </row>
    <row r="30" spans="1:34">
      <c r="A30" s="56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7"/>
      <c r="T30" s="57"/>
      <c r="U30" s="57"/>
      <c r="V30" s="57"/>
      <c r="W30" s="57"/>
      <c r="X30" s="56"/>
      <c r="Y30" s="56"/>
      <c r="Z30" s="56"/>
      <c r="AA30" s="50" t="s">
        <v>67</v>
      </c>
      <c r="AB30" s="51"/>
      <c r="AC30" s="12">
        <f>SUM(AC18:AC29)</f>
        <v>8518300</v>
      </c>
      <c r="AD30" s="56"/>
      <c r="AE30" s="56"/>
      <c r="AF30" s="56"/>
      <c r="AG30" s="56"/>
      <c r="AH30" s="56"/>
    </row>
    <row r="31" spans="1:34">
      <c r="A31" s="56"/>
      <c r="B31" s="56"/>
      <c r="C31" s="70" t="s">
        <v>68</v>
      </c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</row>
    <row r="32" spans="1:34">
      <c r="A32" s="56"/>
      <c r="B32" s="56"/>
      <c r="C32" s="70" t="s">
        <v>69</v>
      </c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</row>
    <row r="33" spans="1:34">
      <c r="A33" s="56"/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</row>
    <row r="34" spans="1:34">
      <c r="A34" s="56"/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</row>
    <row r="35" spans="1:34">
      <c r="A35" s="56"/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</row>
    <row r="36" spans="1:34">
      <c r="A36" s="56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</row>
    <row r="37" spans="1:34">
      <c r="A37" s="56"/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</row>
    <row r="38" spans="1:34">
      <c r="A38" s="56"/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</row>
    <row r="39" spans="1:34">
      <c r="A39" s="56"/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</row>
    <row r="40" spans="1:34">
      <c r="A40" s="56"/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</row>
    <row r="41" spans="1:34">
      <c r="A41" s="56"/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</row>
    <row r="42" spans="1:34">
      <c r="A42" s="56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</row>
    <row r="43" spans="1:34">
      <c r="A43" s="56"/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</row>
    <row r="44" spans="1:34">
      <c r="A44" s="56"/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</row>
    <row r="45" spans="1:34">
      <c r="A45" s="56"/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</row>
    <row r="46" spans="1:34">
      <c r="A46" s="56"/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</row>
    <row r="47" spans="1:34">
      <c r="A47" s="56"/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</row>
  </sheetData>
  <mergeCells count="135">
    <mergeCell ref="AC22:AC23"/>
    <mergeCell ref="B26:B27"/>
    <mergeCell ref="C26:C27"/>
    <mergeCell ref="E26:E27"/>
    <mergeCell ref="Q26:Q27"/>
    <mergeCell ref="R26:R27"/>
    <mergeCell ref="S26:S27"/>
    <mergeCell ref="T26:T27"/>
    <mergeCell ref="U26:U27"/>
    <mergeCell ref="V26:V27"/>
    <mergeCell ref="C24:C25"/>
    <mergeCell ref="D24:D25"/>
    <mergeCell ref="E24:E25"/>
    <mergeCell ref="Q24:Q25"/>
    <mergeCell ref="R24:R25"/>
    <mergeCell ref="S24:S25"/>
    <mergeCell ref="T24:T25"/>
    <mergeCell ref="U24:U25"/>
    <mergeCell ref="B24:B25"/>
    <mergeCell ref="A16:A17"/>
    <mergeCell ref="D26:D27"/>
    <mergeCell ref="B28:B29"/>
    <mergeCell ref="C28:C29"/>
    <mergeCell ref="AA22:AA23"/>
    <mergeCell ref="R22:R23"/>
    <mergeCell ref="S22:S23"/>
    <mergeCell ref="T22:T23"/>
    <mergeCell ref="U22:U23"/>
    <mergeCell ref="V22:V23"/>
    <mergeCell ref="B22:B23"/>
    <mergeCell ref="C22:C23"/>
    <mergeCell ref="D22:D23"/>
    <mergeCell ref="E22:E23"/>
    <mergeCell ref="Q22:Q23"/>
    <mergeCell ref="V24:V25"/>
    <mergeCell ref="W24:W25"/>
    <mergeCell ref="X24:X25"/>
    <mergeCell ref="Y24:Y25"/>
    <mergeCell ref="Z24:Z25"/>
    <mergeCell ref="W22:W23"/>
    <mergeCell ref="X22:X23"/>
    <mergeCell ref="Y22:Y23"/>
    <mergeCell ref="Z22:Z23"/>
    <mergeCell ref="AC20:AC21"/>
    <mergeCell ref="AA30:AB30"/>
    <mergeCell ref="Z20:Z21"/>
    <mergeCell ref="AA20:AA21"/>
    <mergeCell ref="AB20:AB21"/>
    <mergeCell ref="R20:R21"/>
    <mergeCell ref="S20:S21"/>
    <mergeCell ref="T20:T21"/>
    <mergeCell ref="U20:U21"/>
    <mergeCell ref="V20:V21"/>
    <mergeCell ref="W20:W21"/>
    <mergeCell ref="X20:X21"/>
    <mergeCell ref="Y20:Y21"/>
    <mergeCell ref="Z26:Z27"/>
    <mergeCell ref="AA26:AA27"/>
    <mergeCell ref="AB26:AB27"/>
    <mergeCell ref="AC26:AC27"/>
    <mergeCell ref="AA24:AA25"/>
    <mergeCell ref="AB24:AB25"/>
    <mergeCell ref="AC24:AC25"/>
    <mergeCell ref="W26:W27"/>
    <mergeCell ref="X26:X27"/>
    <mergeCell ref="Y26:Y27"/>
    <mergeCell ref="AB22:AB23"/>
    <mergeCell ref="W18:W19"/>
    <mergeCell ref="Q18:Q19"/>
    <mergeCell ref="R18:R19"/>
    <mergeCell ref="V18:V19"/>
    <mergeCell ref="H11:I11"/>
    <mergeCell ref="T16:U16"/>
    <mergeCell ref="B20:B21"/>
    <mergeCell ref="C20:C21"/>
    <mergeCell ref="D20:D21"/>
    <mergeCell ref="E20:E21"/>
    <mergeCell ref="Q20:Q21"/>
    <mergeCell ref="S18:S19"/>
    <mergeCell ref="T18:T19"/>
    <mergeCell ref="U18:U19"/>
    <mergeCell ref="B18:B19"/>
    <mergeCell ref="C18:C19"/>
    <mergeCell ref="AA16:AA17"/>
    <mergeCell ref="J16:L16"/>
    <mergeCell ref="M16:P16"/>
    <mergeCell ref="Q16:Q17"/>
    <mergeCell ref="H12:H13"/>
    <mergeCell ref="R16:S16"/>
    <mergeCell ref="B15:AC15"/>
    <mergeCell ref="B16:B17"/>
    <mergeCell ref="C16:C17"/>
    <mergeCell ref="D16:D17"/>
    <mergeCell ref="E16:E17"/>
    <mergeCell ref="F16:G16"/>
    <mergeCell ref="H16:I16"/>
    <mergeCell ref="AB16:AC16"/>
    <mergeCell ref="V16:W16"/>
    <mergeCell ref="X16:X17"/>
    <mergeCell ref="C13:G13"/>
    <mergeCell ref="Y16:Y17"/>
    <mergeCell ref="Z16:Z17"/>
    <mergeCell ref="B1:C1"/>
    <mergeCell ref="B2:C2"/>
    <mergeCell ref="B3:C3"/>
    <mergeCell ref="B4:C4"/>
    <mergeCell ref="B5:C5"/>
    <mergeCell ref="B7:C7"/>
    <mergeCell ref="B9:C9"/>
    <mergeCell ref="B11:G11"/>
    <mergeCell ref="C12:G12"/>
    <mergeCell ref="X28:X29"/>
    <mergeCell ref="Y28:Y29"/>
    <mergeCell ref="Z28:Z29"/>
    <mergeCell ref="AA28:AA29"/>
    <mergeCell ref="AB28:AB29"/>
    <mergeCell ref="AC28:AC29"/>
    <mergeCell ref="A18:A29"/>
    <mergeCell ref="D28:D29"/>
    <mergeCell ref="E28:E29"/>
    <mergeCell ref="Q28:Q29"/>
    <mergeCell ref="R28:R29"/>
    <mergeCell ref="S28:S29"/>
    <mergeCell ref="T28:T29"/>
    <mergeCell ref="U28:U29"/>
    <mergeCell ref="V28:V29"/>
    <mergeCell ref="W28:W29"/>
    <mergeCell ref="AC18:AC19"/>
    <mergeCell ref="X18:X19"/>
    <mergeCell ref="Y18:Y19"/>
    <mergeCell ref="Z18:Z19"/>
    <mergeCell ref="AA18:AA19"/>
    <mergeCell ref="AB18:AB19"/>
    <mergeCell ref="D18:D19"/>
    <mergeCell ref="E18:E19"/>
  </mergeCells>
  <conditionalFormatting sqref="M18:P18 J19:P19 F18:I29">
    <cfRule type="containsBlanks" dxfId="63" priority="123">
      <formula>LEN(TRIM(F18))=0</formula>
    </cfRule>
  </conditionalFormatting>
  <conditionalFormatting sqref="M18:P18 J19:P19 F18:I29">
    <cfRule type="containsText" dxfId="62" priority="122" operator="containsText" text="Desconsiderado">
      <formula>NOT(ISERROR(SEARCH("Desconsiderado",F18)))</formula>
    </cfRule>
  </conditionalFormatting>
  <conditionalFormatting sqref="Q18:Q27">
    <cfRule type="containsText" dxfId="61" priority="121" operator="containsText" text="Discrepante">
      <formula>NOT(ISERROR(SEARCH("Discrepante",Q18)))</formula>
    </cfRule>
  </conditionalFormatting>
  <conditionalFormatting sqref="Q18:Q27">
    <cfRule type="containsText" dxfId="60" priority="120" operator="containsText" text="Homogênea">
      <formula>NOT(ISERROR(SEARCH("Homogênea",Q18)))</formula>
    </cfRule>
  </conditionalFormatting>
  <conditionalFormatting sqref="M18:P18 J19:P19 F18:I29">
    <cfRule type="containsText" dxfId="59" priority="119" operator="containsText" text="Elevado">
      <formula>NOT(ISERROR(SEARCH("Elevado",F18)))</formula>
    </cfRule>
  </conditionalFormatting>
  <conditionalFormatting sqref="M18:P18 J19:P19 F18:I29">
    <cfRule type="containsText" dxfId="58" priority="118" operator="containsText" text="Válido">
      <formula>NOT(ISERROR(SEARCH("Válido",F18)))</formula>
    </cfRule>
  </conditionalFormatting>
  <conditionalFormatting sqref="M18:P18 J19:P19 F18:I29">
    <cfRule type="containsText" dxfId="57" priority="117" operator="containsText" text="Módico">
      <formula>NOT(ISERROR(SEARCH("Módico",F18)))</formula>
    </cfRule>
  </conditionalFormatting>
  <conditionalFormatting sqref="J18:L18">
    <cfRule type="containsBlanks" dxfId="56" priority="116">
      <formula>LEN(TRIM(J18))=0</formula>
    </cfRule>
  </conditionalFormatting>
  <conditionalFormatting sqref="J18:L18">
    <cfRule type="containsText" dxfId="55" priority="115" operator="containsText" text="Desconsiderado">
      <formula>NOT(ISERROR(SEARCH("Desconsiderado",J18)))</formula>
    </cfRule>
  </conditionalFormatting>
  <conditionalFormatting sqref="J18:L18">
    <cfRule type="containsText" dxfId="54" priority="114" operator="containsText" text="Elevado">
      <formula>NOT(ISERROR(SEARCH("Elevado",J18)))</formula>
    </cfRule>
  </conditionalFormatting>
  <conditionalFormatting sqref="J18:L18">
    <cfRule type="containsText" dxfId="53" priority="113" operator="containsText" text="Válido">
      <formula>NOT(ISERROR(SEARCH("Válido",J18)))</formula>
    </cfRule>
  </conditionalFormatting>
  <conditionalFormatting sqref="J18:L18">
    <cfRule type="containsText" dxfId="52" priority="112" operator="containsText" text="Módico">
      <formula>NOT(ISERROR(SEARCH("Módico",J18)))</formula>
    </cfRule>
  </conditionalFormatting>
  <conditionalFormatting sqref="M20:P20 J21:P21">
    <cfRule type="containsBlanks" dxfId="51" priority="72">
      <formula>LEN(TRIM(J20))=0</formula>
    </cfRule>
  </conditionalFormatting>
  <conditionalFormatting sqref="M20:P20 J21:P21">
    <cfRule type="containsText" dxfId="50" priority="71" operator="containsText" text="Desconsiderado">
      <formula>NOT(ISERROR(SEARCH("Desconsiderado",J20)))</formula>
    </cfRule>
  </conditionalFormatting>
  <conditionalFormatting sqref="M20:P20 J21:P21">
    <cfRule type="containsText" dxfId="49" priority="70" operator="containsText" text="Elevado">
      <formula>NOT(ISERROR(SEARCH("Elevado",J20)))</formula>
    </cfRule>
  </conditionalFormatting>
  <conditionalFormatting sqref="M20:P20 J21:P21">
    <cfRule type="containsText" dxfId="48" priority="69" operator="containsText" text="Válido">
      <formula>NOT(ISERROR(SEARCH("Válido",J20)))</formula>
    </cfRule>
  </conditionalFormatting>
  <conditionalFormatting sqref="M20:P20 J21:P21">
    <cfRule type="containsText" dxfId="47" priority="68" operator="containsText" text="Módico">
      <formula>NOT(ISERROR(SEARCH("Módico",J20)))</formula>
    </cfRule>
  </conditionalFormatting>
  <conditionalFormatting sqref="J20:L20">
    <cfRule type="containsBlanks" dxfId="46" priority="67">
      <formula>LEN(TRIM(J20))=0</formula>
    </cfRule>
  </conditionalFormatting>
  <conditionalFormatting sqref="J20:L20">
    <cfRule type="containsText" dxfId="45" priority="66" operator="containsText" text="Desconsiderado">
      <formula>NOT(ISERROR(SEARCH("Desconsiderado",J20)))</formula>
    </cfRule>
  </conditionalFormatting>
  <conditionalFormatting sqref="J20:L20">
    <cfRule type="containsText" dxfId="44" priority="65" operator="containsText" text="Elevado">
      <formula>NOT(ISERROR(SEARCH("Elevado",J20)))</formula>
    </cfRule>
  </conditionalFormatting>
  <conditionalFormatting sqref="J20:L20">
    <cfRule type="containsText" dxfId="43" priority="64" operator="containsText" text="Válido">
      <formula>NOT(ISERROR(SEARCH("Válido",J20)))</formula>
    </cfRule>
  </conditionalFormatting>
  <conditionalFormatting sqref="J20:L20">
    <cfRule type="containsText" dxfId="42" priority="63" operator="containsText" text="Módico">
      <formula>NOT(ISERROR(SEARCH("Módico",J20)))</formula>
    </cfRule>
  </conditionalFormatting>
  <conditionalFormatting sqref="M22:P22 J23:P23">
    <cfRule type="containsBlanks" dxfId="41" priority="62">
      <formula>LEN(TRIM(J22))=0</formula>
    </cfRule>
  </conditionalFormatting>
  <conditionalFormatting sqref="M22:P22 J23:P23">
    <cfRule type="containsText" dxfId="40" priority="61" operator="containsText" text="Desconsiderado">
      <formula>NOT(ISERROR(SEARCH("Desconsiderado",J22)))</formula>
    </cfRule>
  </conditionalFormatting>
  <conditionalFormatting sqref="M22:P22 J23:P23">
    <cfRule type="containsText" dxfId="39" priority="60" operator="containsText" text="Elevado">
      <formula>NOT(ISERROR(SEARCH("Elevado",J22)))</formula>
    </cfRule>
  </conditionalFormatting>
  <conditionalFormatting sqref="M22:P22 J23:P23">
    <cfRule type="containsText" dxfId="38" priority="59" operator="containsText" text="Válido">
      <formula>NOT(ISERROR(SEARCH("Válido",J22)))</formula>
    </cfRule>
  </conditionalFormatting>
  <conditionalFormatting sqref="M22:P22 J23:P23">
    <cfRule type="containsText" dxfId="37" priority="58" operator="containsText" text="Módico">
      <formula>NOT(ISERROR(SEARCH("Módico",J22)))</formula>
    </cfRule>
  </conditionalFormatting>
  <conditionalFormatting sqref="J22:L22">
    <cfRule type="containsBlanks" dxfId="36" priority="57">
      <formula>LEN(TRIM(J22))=0</formula>
    </cfRule>
  </conditionalFormatting>
  <conditionalFormatting sqref="J22:L22">
    <cfRule type="containsText" dxfId="35" priority="56" operator="containsText" text="Desconsiderado">
      <formula>NOT(ISERROR(SEARCH("Desconsiderado",J22)))</formula>
    </cfRule>
  </conditionalFormatting>
  <conditionalFormatting sqref="J22:L22">
    <cfRule type="containsText" dxfId="34" priority="55" operator="containsText" text="Elevado">
      <formula>NOT(ISERROR(SEARCH("Elevado",J22)))</formula>
    </cfRule>
  </conditionalFormatting>
  <conditionalFormatting sqref="J22:L22">
    <cfRule type="containsText" dxfId="33" priority="54" operator="containsText" text="Válido">
      <formula>NOT(ISERROR(SEARCH("Válido",J22)))</formula>
    </cfRule>
  </conditionalFormatting>
  <conditionalFormatting sqref="J22:L22">
    <cfRule type="containsText" dxfId="32" priority="53" operator="containsText" text="Módico">
      <formula>NOT(ISERROR(SEARCH("Módico",J22)))</formula>
    </cfRule>
  </conditionalFormatting>
  <conditionalFormatting sqref="M24:P24 J25:P25">
    <cfRule type="containsBlanks" dxfId="31" priority="52">
      <formula>LEN(TRIM(J24))=0</formula>
    </cfRule>
  </conditionalFormatting>
  <conditionalFormatting sqref="M24:P24 J25:P25">
    <cfRule type="containsText" dxfId="30" priority="51" operator="containsText" text="Desconsiderado">
      <formula>NOT(ISERROR(SEARCH("Desconsiderado",J24)))</formula>
    </cfRule>
  </conditionalFormatting>
  <conditionalFormatting sqref="M24:P24 J25:P25">
    <cfRule type="containsText" dxfId="29" priority="50" operator="containsText" text="Elevado">
      <formula>NOT(ISERROR(SEARCH("Elevado",J24)))</formula>
    </cfRule>
  </conditionalFormatting>
  <conditionalFormatting sqref="M24:P24 J25:P25">
    <cfRule type="containsText" dxfId="28" priority="49" operator="containsText" text="Válido">
      <formula>NOT(ISERROR(SEARCH("Válido",J24)))</formula>
    </cfRule>
  </conditionalFormatting>
  <conditionalFormatting sqref="M24:P24 J25:P25">
    <cfRule type="containsText" dxfId="27" priority="48" operator="containsText" text="Módico">
      <formula>NOT(ISERROR(SEARCH("Módico",J24)))</formula>
    </cfRule>
  </conditionalFormatting>
  <conditionalFormatting sqref="J24:L24">
    <cfRule type="containsBlanks" dxfId="26" priority="47">
      <formula>LEN(TRIM(J24))=0</formula>
    </cfRule>
  </conditionalFormatting>
  <conditionalFormatting sqref="J24:L24">
    <cfRule type="containsText" dxfId="25" priority="46" operator="containsText" text="Desconsiderado">
      <formula>NOT(ISERROR(SEARCH("Desconsiderado",J24)))</formula>
    </cfRule>
  </conditionalFormatting>
  <conditionalFormatting sqref="J24:L24">
    <cfRule type="containsText" dxfId="24" priority="45" operator="containsText" text="Elevado">
      <formula>NOT(ISERROR(SEARCH("Elevado",J24)))</formula>
    </cfRule>
  </conditionalFormatting>
  <conditionalFormatting sqref="J24:L24">
    <cfRule type="containsText" dxfId="23" priority="44" operator="containsText" text="Válido">
      <formula>NOT(ISERROR(SEARCH("Válido",J24)))</formula>
    </cfRule>
  </conditionalFormatting>
  <conditionalFormatting sqref="J24:L24">
    <cfRule type="containsText" dxfId="22" priority="43" operator="containsText" text="Módico">
      <formula>NOT(ISERROR(SEARCH("Módico",J24)))</formula>
    </cfRule>
  </conditionalFormatting>
  <conditionalFormatting sqref="M26:P26 J27:P27">
    <cfRule type="containsBlanks" dxfId="21" priority="42">
      <formula>LEN(TRIM(J26))=0</formula>
    </cfRule>
  </conditionalFormatting>
  <conditionalFormatting sqref="M26:P26 J27:P27">
    <cfRule type="containsText" dxfId="20" priority="41" operator="containsText" text="Desconsiderado">
      <formula>NOT(ISERROR(SEARCH("Desconsiderado",J26)))</formula>
    </cfRule>
  </conditionalFormatting>
  <conditionalFormatting sqref="M26:P26 J27:P27">
    <cfRule type="containsText" dxfId="19" priority="40" operator="containsText" text="Elevado">
      <formula>NOT(ISERROR(SEARCH("Elevado",J26)))</formula>
    </cfRule>
  </conditionalFormatting>
  <conditionalFormatting sqref="M26:P26 J27:P27">
    <cfRule type="containsText" dxfId="18" priority="39" operator="containsText" text="Válido">
      <formula>NOT(ISERROR(SEARCH("Válido",J26)))</formula>
    </cfRule>
  </conditionalFormatting>
  <conditionalFormatting sqref="M26:P26 J27:P27">
    <cfRule type="containsText" dxfId="17" priority="38" operator="containsText" text="Módico">
      <formula>NOT(ISERROR(SEARCH("Módico",J26)))</formula>
    </cfRule>
  </conditionalFormatting>
  <conditionalFormatting sqref="J26:L26">
    <cfRule type="containsBlanks" dxfId="16" priority="37">
      <formula>LEN(TRIM(J26))=0</formula>
    </cfRule>
  </conditionalFormatting>
  <conditionalFormatting sqref="J26:L26">
    <cfRule type="containsText" dxfId="15" priority="36" operator="containsText" text="Desconsiderado">
      <formula>NOT(ISERROR(SEARCH("Desconsiderado",J26)))</formula>
    </cfRule>
  </conditionalFormatting>
  <conditionalFormatting sqref="J26:L26">
    <cfRule type="containsText" dxfId="14" priority="35" operator="containsText" text="Elevado">
      <formula>NOT(ISERROR(SEARCH("Elevado",J26)))</formula>
    </cfRule>
  </conditionalFormatting>
  <conditionalFormatting sqref="J26:L26">
    <cfRule type="containsText" dxfId="13" priority="34" operator="containsText" text="Válido">
      <formula>NOT(ISERROR(SEARCH("Válido",J26)))</formula>
    </cfRule>
  </conditionalFormatting>
  <conditionalFormatting sqref="J26:L26">
    <cfRule type="containsText" dxfId="12" priority="33" operator="containsText" text="Módico">
      <formula>NOT(ISERROR(SEARCH("Módico",J26)))</formula>
    </cfRule>
  </conditionalFormatting>
  <conditionalFormatting sqref="Q28:Q29">
    <cfRule type="containsText" dxfId="11" priority="12" operator="containsText" text="Discrepante">
      <formula>NOT(ISERROR(SEARCH("Discrepante",Q28)))</formula>
    </cfRule>
  </conditionalFormatting>
  <conditionalFormatting sqref="Q28:Q29">
    <cfRule type="containsText" dxfId="10" priority="11" operator="containsText" text="Homogênea">
      <formula>NOT(ISERROR(SEARCH("Homogênea",Q28)))</formula>
    </cfRule>
  </conditionalFormatting>
  <conditionalFormatting sqref="M28:P28 J29:P29">
    <cfRule type="containsBlanks" dxfId="9" priority="10">
      <formula>LEN(TRIM(J28))=0</formula>
    </cfRule>
  </conditionalFormatting>
  <conditionalFormatting sqref="M28:P28 J29:P29">
    <cfRule type="containsText" dxfId="8" priority="9" operator="containsText" text="Desconsiderado">
      <formula>NOT(ISERROR(SEARCH("Desconsiderado",J28)))</formula>
    </cfRule>
  </conditionalFormatting>
  <conditionalFormatting sqref="M28:P28 J29:P29">
    <cfRule type="containsText" dxfId="7" priority="8" operator="containsText" text="Elevado">
      <formula>NOT(ISERROR(SEARCH("Elevado",J28)))</formula>
    </cfRule>
  </conditionalFormatting>
  <conditionalFormatting sqref="M28:P28 J29:P29">
    <cfRule type="containsText" dxfId="6" priority="7" operator="containsText" text="Válido">
      <formula>NOT(ISERROR(SEARCH("Válido",J28)))</formula>
    </cfRule>
  </conditionalFormatting>
  <conditionalFormatting sqref="M28:P28 J29:P29">
    <cfRule type="containsText" dxfId="5" priority="6" operator="containsText" text="Módico">
      <formula>NOT(ISERROR(SEARCH("Módico",J28)))</formula>
    </cfRule>
  </conditionalFormatting>
  <conditionalFormatting sqref="J28:L28">
    <cfRule type="containsBlanks" dxfId="4" priority="5">
      <formula>LEN(TRIM(J28))=0</formula>
    </cfRule>
  </conditionalFormatting>
  <conditionalFormatting sqref="J28:L28">
    <cfRule type="containsText" dxfId="3" priority="4" operator="containsText" text="Desconsiderado">
      <formula>NOT(ISERROR(SEARCH("Desconsiderado",J28)))</formula>
    </cfRule>
  </conditionalFormatting>
  <conditionalFormatting sqref="J28:L28">
    <cfRule type="containsText" dxfId="2" priority="3" operator="containsText" text="Elevado">
      <formula>NOT(ISERROR(SEARCH("Elevado",J28)))</formula>
    </cfRule>
  </conditionalFormatting>
  <conditionalFormatting sqref="J28:L28">
    <cfRule type="containsText" dxfId="1" priority="2" operator="containsText" text="Válido">
      <formula>NOT(ISERROR(SEARCH("Válido",J28)))</formula>
    </cfRule>
  </conditionalFormatting>
  <conditionalFormatting sqref="J28:L28">
    <cfRule type="containsText" dxfId="0" priority="1" operator="containsText" text="Módico">
      <formula>NOT(ISERROR(SEARCH("Módico",J28)))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lcf76f155ced4ddcb4097134ff3c332f xmlns="64cedb7d-bcc8-498e-88fc-66e023b2ffee">
      <Terms xmlns="http://schemas.microsoft.com/office/infopath/2007/PartnerControls"/>
    </lcf76f155ced4ddcb4097134ff3c332f>
    <TaxCatchAll xmlns="0d55b4ab-eb45-410a-82c9-35c09a9d042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3207BE826EDD4985D862850D3CF45C" ma:contentTypeVersion="15" ma:contentTypeDescription="Crie um novo documento." ma:contentTypeScope="" ma:versionID="d3abe7412283e8dcf390fa2904b1950f">
  <xsd:schema xmlns:xsd="http://www.w3.org/2001/XMLSchema" xmlns:xs="http://www.w3.org/2001/XMLSchema" xmlns:p="http://schemas.microsoft.com/office/2006/metadata/properties" xmlns:ns2="64cedb7d-bcc8-498e-88fc-66e023b2ffee" xmlns:ns3="0d55b4ab-eb45-410a-82c9-35c09a9d0427" targetNamespace="http://schemas.microsoft.com/office/2006/metadata/properties" ma:root="true" ma:fieldsID="ed9a3bb0009f55903124c1250894f01a" ns2:_="" ns3:_="">
    <xsd:import namespace="64cedb7d-bcc8-498e-88fc-66e023b2ffee"/>
    <xsd:import namespace="0d55b4ab-eb45-410a-82c9-35c09a9d04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cedb7d-bcc8-498e-88fc-66e023b2ff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1aaa609d-6bd8-45d7-bc9e-4bcaf31c6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5b4ab-eb45-410a-82c9-35c09a9d042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af99968-34cf-4a78-9aa3-141373ac08e4}" ma:internalName="TaxCatchAll" ma:showField="CatchAllData" ma:web="0d55b4ab-eb45-410a-82c9-35c09a9d04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6FF35613-BB83-4F45-9287-9962E52A896E}"/>
</file>

<file path=customXml/itemProps2.xml><?xml version="1.0" encoding="utf-8"?>
<ds:datastoreItem xmlns:ds="http://schemas.openxmlformats.org/officeDocument/2006/customXml" ds:itemID="{FC27B519-A84B-4807-87E6-B4DD2EE665A3}"/>
</file>

<file path=customXml/itemProps3.xml><?xml version="1.0" encoding="utf-8"?>
<ds:datastoreItem xmlns:ds="http://schemas.openxmlformats.org/officeDocument/2006/customXml" ds:itemID="{2BC5E493-B08C-4D68-9B91-F7E97CDB647E}"/>
</file>

<file path=customXml/itemProps4.xml><?xml version="1.0" encoding="utf-8"?>
<ds:datastoreItem xmlns:ds="http://schemas.openxmlformats.org/officeDocument/2006/customXml" ds:itemID="{DD69C46A-EE8E-4335-BA44-72B88F3732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valerio.moreira</dc:creator>
  <cp:keywords/>
  <dc:description/>
  <cp:lastModifiedBy/>
  <cp:revision/>
  <dcterms:created xsi:type="dcterms:W3CDTF">2014-02-14T12:44:27Z</dcterms:created>
  <dcterms:modified xsi:type="dcterms:W3CDTF">2026-01-13T19:39:45Z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xd_Signature">
    <vt:lpwstr/>
  </property>
  <property fmtid="{D5CDD505-2E9C-101B-9397-08002B2CF9AE}" pid="3" name="display_urn:schemas-microsoft-com:office:office#Editor">
    <vt:lpwstr>Mari Matsuoka Tomikawa</vt:lpwstr>
  </property>
  <property fmtid="{D5CDD505-2E9C-101B-9397-08002B2CF9AE}" pid="4" name="Order">
    <vt:lpwstr>1600.00000000000</vt:lpwstr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display_urn:schemas-microsoft-com:office:office#Author">
    <vt:lpwstr>Mari Matsuoka Tomikawa</vt:lpwstr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TriggerFlowInfo">
    <vt:lpwstr/>
  </property>
  <property fmtid="{D5CDD505-2E9C-101B-9397-08002B2CF9AE}" pid="11" name="ContentTypeId">
    <vt:lpwstr>0x0101008A3207BE826EDD4985D862850D3CF45C</vt:lpwstr>
  </property>
  <property fmtid="{D5CDD505-2E9C-101B-9397-08002B2CF9AE}" pid="12" name="_SourceUrl">
    <vt:lpwstr/>
  </property>
  <property fmtid="{D5CDD505-2E9C-101B-9397-08002B2CF9AE}" pid="13" name="MediaServiceImageTags">
    <vt:lpwstr/>
  </property>
</Properties>
</file>